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8BF4597-B40F-4BAD-B8A7-6E2FFE4E85D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Texekanq Himnavorum Bacatragir" sheetId="24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9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9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9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9">#REF!</definedName>
    <definedName name="Tab" localSheetId="7">#REF!</definedName>
    <definedName name="Tab">#REF!</definedName>
    <definedName name="Tab1CodeCol" localSheetId="4">#REF!</definedName>
    <definedName name="Tab1CodeCol" localSheetId="9">#REF!</definedName>
    <definedName name="Tab1CodeCol" localSheetId="7">#REF!</definedName>
    <definedName name="Tab1CodeCol">#REF!</definedName>
    <definedName name="Tab1Col" localSheetId="9">#REF!</definedName>
    <definedName name="Tab1Col" localSheetId="7">#REF!</definedName>
    <definedName name="Tab1Col">#REF!</definedName>
    <definedName name="Tab1Col1" localSheetId="4">#REF!</definedName>
    <definedName name="Tab1Col1" localSheetId="9">#REF!</definedName>
    <definedName name="Tab1Col1" localSheetId="7">#REF!</definedName>
    <definedName name="Tab1Col1">#REF!</definedName>
    <definedName name="Tab1ColLast" localSheetId="4">#REF!</definedName>
    <definedName name="Tab1ColLast" localSheetId="9">#REF!</definedName>
    <definedName name="Tab1ColLast" localSheetId="7">#REF!</definedName>
    <definedName name="Tab1ColLast">#REF!</definedName>
    <definedName name="Tab1Row1" localSheetId="4">#REF!</definedName>
    <definedName name="Tab1Row1" localSheetId="9">#REF!</definedName>
    <definedName name="Tab1Row1" localSheetId="7">#REF!</definedName>
    <definedName name="Tab1Row1">#REF!</definedName>
    <definedName name="Tab1RowCode" localSheetId="4">#REF!</definedName>
    <definedName name="Tab1RowCode" localSheetId="9">#REF!</definedName>
    <definedName name="Tab1RowCode" localSheetId="7">#REF!</definedName>
    <definedName name="Tab1RowCode">#REF!</definedName>
    <definedName name="Tab1RowLast" localSheetId="4">#REF!</definedName>
    <definedName name="Tab1RowLast" localSheetId="9">#REF!</definedName>
    <definedName name="Tab1RowLast" localSheetId="7">#REF!</definedName>
    <definedName name="Tab1RowLast">#REF!</definedName>
    <definedName name="Tab2CodeCol" localSheetId="4">#REF!</definedName>
    <definedName name="Tab2CodeCol" localSheetId="9">#REF!</definedName>
    <definedName name="Tab2CodeCol" localSheetId="7">#REF!</definedName>
    <definedName name="Tab2CodeCol">#REF!</definedName>
    <definedName name="Tab2Col1" localSheetId="4">#REF!</definedName>
    <definedName name="Tab2Col1" localSheetId="9">#REF!</definedName>
    <definedName name="Tab2Col1" localSheetId="7">#REF!</definedName>
    <definedName name="Tab2Col1">#REF!</definedName>
    <definedName name="Tab2ColLast" localSheetId="4">#REF!</definedName>
    <definedName name="Tab2ColLast" localSheetId="9">#REF!</definedName>
    <definedName name="Tab2ColLast" localSheetId="7">#REF!</definedName>
    <definedName name="Tab2ColLast">#REF!</definedName>
    <definedName name="Tab2Row1" localSheetId="4">#REF!</definedName>
    <definedName name="Tab2Row1" localSheetId="9">#REF!</definedName>
    <definedName name="Tab2Row1" localSheetId="7">#REF!</definedName>
    <definedName name="Tab2Row1">#REF!</definedName>
    <definedName name="Tab2RowCode" localSheetId="4">#REF!</definedName>
    <definedName name="Tab2RowCode" localSheetId="9">#REF!</definedName>
    <definedName name="Tab2RowCode" localSheetId="7">#REF!</definedName>
    <definedName name="Tab2RowCode">#REF!</definedName>
    <definedName name="Tab2RowLast" localSheetId="4">#REF!</definedName>
    <definedName name="Tab2RowLast" localSheetId="9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9">#REF!</definedName>
    <definedName name="Tab3CodeCol" localSheetId="7">#REF!</definedName>
    <definedName name="Tab3CodeCol">#REF!</definedName>
    <definedName name="Tab3Col1" localSheetId="4">'[5]5'!#REF!</definedName>
    <definedName name="Tab3Col1" localSheetId="9">#REF!</definedName>
    <definedName name="Tab3Col1" localSheetId="7">#REF!</definedName>
    <definedName name="Tab3Col1">#REF!</definedName>
    <definedName name="Tab3ColLast" localSheetId="4">'[5]5'!#REF!</definedName>
    <definedName name="Tab3ColLast" localSheetId="9">#REF!</definedName>
    <definedName name="Tab3ColLast" localSheetId="7">#REF!</definedName>
    <definedName name="Tab3ColLast">#REF!</definedName>
    <definedName name="Tab3Row1" localSheetId="4">'[5]5'!#REF!</definedName>
    <definedName name="Tab3Row1" localSheetId="9">#REF!</definedName>
    <definedName name="Tab3Row1" localSheetId="7">#REF!</definedName>
    <definedName name="Tab3Row1">#REF!</definedName>
    <definedName name="Tab3RowLast" localSheetId="4">'[5]5'!#REF!</definedName>
    <definedName name="Tab3RowLast" localSheetId="9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9">#REF!</definedName>
    <definedName name="Tab4CodeCol" localSheetId="7">#REF!</definedName>
    <definedName name="Tab4CodeCol">#REF!</definedName>
    <definedName name="Tab4Col1" localSheetId="4">'[5]5'!#REF!</definedName>
    <definedName name="Tab4Col1" localSheetId="9">#REF!</definedName>
    <definedName name="Tab4Col1" localSheetId="7">#REF!</definedName>
    <definedName name="Tab4Col1">#REF!</definedName>
    <definedName name="Tab4ColLast" localSheetId="4">'[5]5'!#REF!</definedName>
    <definedName name="Tab4ColLast" localSheetId="9">#REF!</definedName>
    <definedName name="Tab4ColLast" localSheetId="7">#REF!</definedName>
    <definedName name="Tab4ColLast">#REF!</definedName>
    <definedName name="Tab4Row1" localSheetId="4">'[5]5'!#REF!</definedName>
    <definedName name="Tab4Row1" localSheetId="9">#REF!</definedName>
    <definedName name="Tab4Row1" localSheetId="7">#REF!</definedName>
    <definedName name="Tab4Row1">#REF!</definedName>
    <definedName name="Tab4RowLast" localSheetId="4">'[5]5'!#REF!</definedName>
    <definedName name="Tab4RowLast" localSheetId="9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9">#REF!</definedName>
    <definedName name="Tab5CodeCol" localSheetId="7">#REF!</definedName>
    <definedName name="Tab5CodeCol">#REF!</definedName>
    <definedName name="Tab5Col1" localSheetId="4">'[5]5'!#REF!</definedName>
    <definedName name="Tab5Col1" localSheetId="9">#REF!</definedName>
    <definedName name="Tab5Col1" localSheetId="7">#REF!</definedName>
    <definedName name="Tab5Col1">#REF!</definedName>
    <definedName name="Tab5ColLast" localSheetId="4">'[5]5'!#REF!</definedName>
    <definedName name="Tab5ColLast" localSheetId="9">#REF!</definedName>
    <definedName name="Tab5ColLast" localSheetId="7">#REF!</definedName>
    <definedName name="Tab5ColLast">#REF!</definedName>
    <definedName name="Tab5Row1" localSheetId="4">'[5]5'!#REF!</definedName>
    <definedName name="Tab5Row1" localSheetId="9">#REF!</definedName>
    <definedName name="Tab5Row1" localSheetId="7">#REF!</definedName>
    <definedName name="Tab5Row1">#REF!</definedName>
    <definedName name="Tab5RowLast" localSheetId="4">'[5]5'!#REF!</definedName>
    <definedName name="Tab5RowLast" localSheetId="9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9">#REF!</definedName>
    <definedName name="Tab6CodeCol" localSheetId="7">#REF!</definedName>
    <definedName name="Tab6CodeCol">#REF!</definedName>
    <definedName name="Tab6Col1" localSheetId="4">'[5]5'!#REF!</definedName>
    <definedName name="Tab6Col1" localSheetId="9">#REF!</definedName>
    <definedName name="Tab6Col1" localSheetId="7">#REF!</definedName>
    <definedName name="Tab6Col1">#REF!</definedName>
    <definedName name="Tab6ColLast" localSheetId="4">'[5]5'!#REF!</definedName>
    <definedName name="Tab6ColLast" localSheetId="9">#REF!</definedName>
    <definedName name="Tab6ColLast" localSheetId="7">#REF!</definedName>
    <definedName name="Tab6ColLast">#REF!</definedName>
    <definedName name="Tab6Row1" localSheetId="4">'[5]5'!#REF!</definedName>
    <definedName name="Tab6Row1" localSheetId="9">#REF!</definedName>
    <definedName name="Tab6Row1" localSheetId="7">#REF!</definedName>
    <definedName name="Tab6Row1">#REF!</definedName>
    <definedName name="Tab6RowLast" localSheetId="4">'[5]5'!#REF!</definedName>
    <definedName name="Tab6RowLast" localSheetId="9">#REF!</definedName>
    <definedName name="Tab6RowLast" localSheetId="7">#REF!</definedName>
    <definedName name="Tab6RowLast">#REF!</definedName>
    <definedName name="Tab7CodeCol" localSheetId="4">#REF!</definedName>
    <definedName name="Tab7CodeCol" localSheetId="9">#REF!</definedName>
    <definedName name="Tab7CodeCol" localSheetId="7">#REF!</definedName>
    <definedName name="Tab7CodeCol">#REF!</definedName>
    <definedName name="Tab7Col1" localSheetId="4">#REF!</definedName>
    <definedName name="Tab7Col1" localSheetId="9">#REF!</definedName>
    <definedName name="Tab7Col1" localSheetId="7">#REF!</definedName>
    <definedName name="Tab7Col1">#REF!</definedName>
    <definedName name="Tab7ColLast" localSheetId="4">#REF!</definedName>
    <definedName name="Tab7ColLast" localSheetId="9">#REF!</definedName>
    <definedName name="Tab7ColLast" localSheetId="7">#REF!</definedName>
    <definedName name="Tab7ColLast">#REF!</definedName>
    <definedName name="Tab7Row1" localSheetId="4">#REF!</definedName>
    <definedName name="Tab7Row1" localSheetId="9">#REF!</definedName>
    <definedName name="Tab7Row1" localSheetId="7">#REF!</definedName>
    <definedName name="Tab7Row1">#REF!</definedName>
    <definedName name="Tab7RowCode" localSheetId="4">#REF!</definedName>
    <definedName name="Tab7RowCode" localSheetId="9">#REF!</definedName>
    <definedName name="Tab7RowCode" localSheetId="7">#REF!</definedName>
    <definedName name="Tab7RowCode">#REF!</definedName>
    <definedName name="Tab7RowLast" localSheetId="4">#REF!</definedName>
    <definedName name="Tab7RowLast" localSheetId="9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9" l="1"/>
  <c r="M7" i="23" l="1"/>
  <c r="E14" i="11" l="1"/>
  <c r="D62" i="9" l="1"/>
  <c r="D61" i="9"/>
  <c r="J16" i="23" l="1"/>
  <c r="D79" i="7" l="1"/>
  <c r="D29" i="19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1" i="7" s="1"/>
  <c r="A42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5" i="19" s="1"/>
  <c r="A46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32" i="9"/>
  <c r="D33" i="9"/>
  <c r="D16" i="9"/>
  <c r="E16" i="9" s="1"/>
  <c r="D17" i="9"/>
  <c r="E17" i="9" s="1"/>
  <c r="D10" i="9"/>
  <c r="E10" i="9" s="1"/>
  <c r="A30" i="7" l="1"/>
  <c r="A31" i="7" s="1"/>
  <c r="A32" i="7" s="1"/>
  <c r="A33" i="7" s="1"/>
  <c r="A27" i="19"/>
  <c r="A28" i="19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58" i="19" s="1"/>
  <c r="A60" i="19" s="1"/>
  <c r="A61" i="19" s="1"/>
  <c r="A62" i="19" s="1"/>
  <c r="A64" i="19" s="1"/>
  <c r="A65" i="19" s="1"/>
  <c r="A66" i="19" s="1"/>
  <c r="A67" i="19" s="1"/>
  <c r="A68" i="19" s="1"/>
  <c r="A69" i="19" s="1"/>
  <c r="A70" i="19" s="1"/>
  <c r="A71" i="19" s="1"/>
  <c r="A73" i="19" s="1"/>
  <c r="A74" i="19" s="1"/>
  <c r="A76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2" i="7" s="1"/>
  <c r="A63" i="7" s="1"/>
  <c r="A64" i="7" s="1"/>
  <c r="A65" i="7" s="1"/>
  <c r="A66" i="7" s="1"/>
  <c r="A67" i="7" s="1"/>
  <c r="A68" i="7" s="1"/>
  <c r="A69" i="7" s="1"/>
  <c r="A71" i="7" s="1"/>
  <c r="A72" i="7" s="1"/>
  <c r="A77" i="7" s="1"/>
  <c r="C66" i="10"/>
  <c r="C22" i="10" s="1"/>
  <c r="C34" i="9"/>
  <c r="C18" i="9"/>
  <c r="D47" i="19"/>
  <c r="D34" i="9" s="1"/>
  <c r="A77" i="19" l="1"/>
  <c r="A73" i="7"/>
  <c r="A74" i="7" s="1"/>
  <c r="A75" i="7" s="1"/>
  <c r="A32" i="19"/>
  <c r="A33" i="19" s="1"/>
  <c r="A34" i="19" s="1"/>
  <c r="A30" i="19"/>
  <c r="A31" i="19" s="1"/>
  <c r="K14" i="11" l="1"/>
  <c r="J14" i="11"/>
  <c r="I14" i="11"/>
  <c r="C14" i="11"/>
  <c r="H8" i="22" l="1"/>
  <c r="H11" i="22"/>
  <c r="H10" i="22"/>
  <c r="H9" i="22"/>
  <c r="D71" i="7"/>
  <c r="D75" i="7"/>
  <c r="D72" i="7" s="1"/>
  <c r="D59" i="10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8" i="23"/>
  <c r="M16" i="23"/>
  <c r="M15" i="23"/>
  <c r="M14" i="23"/>
  <c r="N13" i="23"/>
  <c r="M13" i="23"/>
  <c r="M12" i="23"/>
  <c r="M11" i="23"/>
  <c r="M10" i="23"/>
  <c r="M9" i="23"/>
  <c r="M8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E19" i="23"/>
  <c r="L19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58" i="10" s="1"/>
  <c r="D38" i="19" l="1"/>
  <c r="D101" i="7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2" i="21"/>
  <c r="D79" i="19"/>
  <c r="D39" i="19"/>
  <c r="A2" i="18"/>
  <c r="A2" i="11"/>
  <c r="A2" i="21"/>
  <c r="A2" i="22"/>
  <c r="D21" i="7" l="1"/>
  <c r="D20" i="19"/>
  <c r="D9" i="10"/>
  <c r="E9" i="10" s="1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E58" i="10"/>
  <c r="D71" i="10" l="1"/>
  <c r="E71" i="10" s="1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35" i="19" l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E68" i="10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<sst xmlns="http://schemas.openxmlformats.org/spreadsheetml/2006/main" count="755" uniqueCount="332">
  <si>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</si>
  <si>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</si>
  <si>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</si>
  <si>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</si>
  <si>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</si>
  <si>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</si>
  <si>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</si>
  <si>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</si>
  <si>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</si>
  <si>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</si>
  <si>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</si>
  <si>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</si>
  <si>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</si>
  <si>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</si>
  <si>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</si>
  <si>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</si>
  <si>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</si>
  <si>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</si>
  <si>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</si>
  <si>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</si>
  <si>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</si>
  <si>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</si>
  <si>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</si>
  <si>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</si>
  <si>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</si>
  <si>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</si>
  <si>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</si>
  <si>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</si>
  <si>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</si>
  <si>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</si>
  <si>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</si>
  <si>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</si>
  <si>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</si>
  <si>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</si>
  <si>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</si>
  <si>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</si>
  <si>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</si>
  <si>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</si>
  <si>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</si>
  <si>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</si>
  <si>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</si>
  <si>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</si>
  <si>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</si>
  <si>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</si>
  <si>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</si>
  <si>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</si>
  <si>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</si>
  <si>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</si>
  <si>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</si>
  <si>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</si>
  <si>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</si>
  <si>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</si>
  <si>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</si>
  <si>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</si>
  <si>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</si>
  <si>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</si>
  <si>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</si>
  <si>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</si>
  <si>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</si>
  <si>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</si>
  <si>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</si>
  <si>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</si>
  <si>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</si>
  <si>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</si>
  <si>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</si>
  <si>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</si>
  <si>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</si>
  <si>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</si>
  <si>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</si>
  <si>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</si>
  <si>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</si>
  <si>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</si>
  <si>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</si>
  <si>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</si>
  <si>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</si>
  <si>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</si>
  <si>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</si>
  <si>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</si>
  <si>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</si>
  <si>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</si>
  <si>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</si>
  <si>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</si>
  <si>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</si>
  <si>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</si>
  <si>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</si>
  <si>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</si>
  <si>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</si>
  <si>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</si>
  <si>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</si>
  <si>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</si>
  <si>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</si>
  <si>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</si>
  <si>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</si>
  <si>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</si>
  <si>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</si>
  <si>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</si>
  <si>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</si>
  <si>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</si>
  <si>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</si>
  <si>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</si>
  <si>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</si>
  <si>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</si>
  <si>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</si>
  <si>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</si>
  <si>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</si>
  <si>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</si>
  <si>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</si>
  <si>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</si>
  <si>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</si>
  <si>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</si>
  <si>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</si>
  <si>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</si>
  <si>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</si>
  <si>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</si>
  <si>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</si>
  <si>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</si>
  <si>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</si>
  <si>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</si>
  <si>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</si>
  <si>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</si>
  <si>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</si>
  <si>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</si>
  <si>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</si>
  <si>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</si>
  <si>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</si>
  <si>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</si>
  <si>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</si>
  <si>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</si>
  <si>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</si>
  <si>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</si>
  <si>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</si>
  <si>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</si>
  <si>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</si>
  <si>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</si>
  <si>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</si>
  <si>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</si>
  <si>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</si>
  <si>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</si>
  <si>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</si>
  <si>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</si>
  <si>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</si>
  <si>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</si>
  <si>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</si>
  <si>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</si>
  <si>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</si>
  <si>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</si>
  <si>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</si>
  <si>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</si>
  <si>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</si>
  <si>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</si>
  <si>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</si>
  <si>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</si>
  <si>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</si>
  <si>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</si>
  <si>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</si>
  <si>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</si>
  <si>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</si>
  <si>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</si>
  <si>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</si>
  <si>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</si>
  <si>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</si>
  <si>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</si>
  <si>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</si>
  <si>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</si>
  <si>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</si>
  <si>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</si>
  <si>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</si>
  <si>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</si>
  <si>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</si>
  <si>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</si>
  <si>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</si>
  <si>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</si>
  <si>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</si>
  <si>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</si>
  <si>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</si>
  <si>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</si>
  <si>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</si>
  <si>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</si>
  <si>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</si>
  <si>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</si>
  <si>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</si>
  <si>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</si>
  <si>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</si>
  <si>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</si>
  <si>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</si>
  <si>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</si>
  <si>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</si>
  <si>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</si>
  <si>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</si>
  <si>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</si>
  <si>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</si>
  <si>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</si>
  <si>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</si>
  <si>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</si>
  <si>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</si>
  <si>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</si>
  <si>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</si>
  <si>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</si>
  <si>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</si>
  <si>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</si>
  <si>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</si>
  <si>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</si>
  <si>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</si>
  <si>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</si>
  <si>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</si>
  <si>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</si>
  <si>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</si>
  <si>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</si>
  <si>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</si>
  <si>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</si>
  <si>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</si>
  <si>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</si>
  <si>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</si>
  <si>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</si>
  <si>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</si>
  <si>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</si>
  <si>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</si>
  <si>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</si>
  <si>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</si>
  <si>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</si>
  <si>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</si>
  <si>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</si>
  <si>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</si>
  <si>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</si>
  <si>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</si>
  <si>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</si>
  <si>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</si>
  <si>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</si>
  <si>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</si>
  <si>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</si>
  <si>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</si>
  <si>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</si>
  <si>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</si>
  <si>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</si>
  <si>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</si>
  <si>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</si>
  <si>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</si>
  <si>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</si>
  <si>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</si>
  <si>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</si>
  <si>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</si>
  <si>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</si>
  <si>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</si>
  <si>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</si>
  <si>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</si>
  <si>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</si>
  <si>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</si>
  <si>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</si>
  <si>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</si>
  <si>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</si>
  <si>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</si>
  <si>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</si>
  <si>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</si>
  <si>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</si>
  <si>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</si>
  <si>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</si>
  <si>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</si>
  <si>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</si>
  <si>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</si>
  <si>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</si>
  <si>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</si>
  <si>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</si>
  <si>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</si>
  <si>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</si>
  <si>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</si>
  <si>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</si>
  <si>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</si>
  <si>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</si>
  <si>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</si>
  <si>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</si>
  <si>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</si>
  <si>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</si>
  <si>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</si>
  <si>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</si>
  <si>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</si>
  <si>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</si>
  <si>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</si>
  <si>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</si>
  <si>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</si>
  <si>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</si>
  <si>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Քրիստինա Թումաղյան</t>
  </si>
  <si>
    <t>Իրինա Եսայան</t>
  </si>
  <si>
    <t>էլ․ստորագրության սարքի ձեռք բերման գծով</t>
  </si>
  <si>
    <t>ՏԵՂԵԿԱՆՔ ՀԻՄՆԱՎՈՐՈՒՄ</t>
  </si>
  <si>
    <t xml:space="preserve"> îÝûñ»Ý</t>
  </si>
  <si>
    <t>Ս.Կարապետյան</t>
  </si>
  <si>
    <t>/ ³ÝáõÝ, ³½·³ÝáõÝ/</t>
  </si>
  <si>
    <t xml:space="preserve">Հեռախոսակապի գծով </t>
  </si>
  <si>
    <t>Աղբահանության գծով- 28.8 ՀՀ հազ. Դրամ (600քառ.մ *4 ՀՀդրամ * 12ամիս):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</si>
  <si>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</si>
  <si>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</si>
  <si>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</si>
  <si>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t xml:space="preserve">2020թ.-ին գրադարանը ցանկանում է ձեռք բերել hիմնական միջոց / համակարգիչ,որի մասով նախատեսվում է 200.0 հազ.ՀՀդրամ: Քանի որ գրադարանը չունի համակարգիչ,որը կհամապատասխանի մեր ժամանակակից պայմաններին,այդ իսկ պատճառով անհրաժեշտություն է առաջանում նոր համակարգիչ ձեռք բերել՝գրադարանի աշխատանքները ավելի արդյունավետ կատարելու համար: </t>
  </si>
  <si>
    <t>Այլ ծառայությունների և ծախսերի գծով` 5.5հազ.ՀՀ դրամ:</t>
  </si>
  <si>
    <t xml:space="preserve"> Տնօրեն</t>
  </si>
  <si>
    <t>Ք. Թումաղյան</t>
  </si>
  <si>
    <t xml:space="preserve"> ¶ÉË. Ñ³ßí³å³Ñ</t>
  </si>
  <si>
    <t>Ի.Եսայան</t>
  </si>
  <si>
    <t>2024թ. Ծախսերի համար հիմք են հանդիսացել</t>
  </si>
  <si>
    <t xml:space="preserve">2024թ-ին աշխատավարձի մասով նախատեսվում է 12820,8 հազ.դրամ,քանի որ </t>
  </si>
  <si>
    <t>•   2024թ.հաստիքացուցակի համաձայն ընդհանուր հաստիքների թիվը կազմում է 8.5  միավոր, քանի որ աշխատավարձի ամսեկան ֆոնդը կազմում է 1068.4 ՀՀ դրամ:</t>
  </si>
  <si>
    <t>Տնտեսական ապրանքներ - 45.0 հազ. ՀՀ դրամ:</t>
  </si>
  <si>
    <t>Գրասենյակային ապրանքներ - 45.0 հազ. ՀՀ դրամ:</t>
  </si>
  <si>
    <t xml:space="preserve">8.1  Կապի ծախս -123.6 հազ. դրամ, որից` 4.8*12 = 57.6 հազ. ՀՀ դրամ բաժանորդային վճար:                                          </t>
  </si>
  <si>
    <t xml:space="preserve">8.2  Րոպեավճար - 6.0 հազ. ՀՀ դրամ:  </t>
  </si>
  <si>
    <t xml:space="preserve">8.3  Ինտերնետ կապի վճար - 120.0 հազ. ՀՀ դրամ  (10.0*12ամսվա համար):                     </t>
  </si>
  <si>
    <t>Էլ․ստորագրության սարքի ձեռք բերման գծով - 6.0 հազ.ՀՀ դրամ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</si>
  <si>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 - 107.0 հազ. ՀՀ դրամ:</t>
  </si>
  <si>
    <t xml:space="preserve">2024թ.-ին գրադարանը ցանկանում է ձեռք բերել hիմնական միջոց /գրասեղան/, որի մասով նախատեսվում է 100.0 հազ.ՀՀդրամ: Քանի որ գրադարանի գույքը հին է,այդ իսկ պատճառով անհրաժեշտություն է առաջանում թարմացնել գույքը և ձեռք բերել նոր գրասեղան՝ գրադարանի աշխատանքները ավելի արդյունավետ կատարելու համար: </t>
  </si>
  <si>
    <t xml:space="preserve">Ըստ 2024թ․-ի կանխատեսվում և կազմվում է նախահաշիվ, որի հետևանքով առաջանում է 25,7 ՀՀ դրամ աճ:   </t>
  </si>
  <si>
    <t xml:space="preserve">Ըստ 2024թ․-ի կանխատեսվում և կազմվում է նախահաշիվ, որի հետևանքով առաջանում է 40,8 ՀՀ դրամ աճ,գազի տնտեսության պատասխանատու անձի վկայականի գծով:   </t>
  </si>
  <si>
    <t xml:space="preserve">Ըստ 2024թ․-ի կանխատեսվում և կազմվում է նախահաշիվ, որի հետևանքով առաջանում է 3,0 ՀՀ դրամ աճ:   </t>
  </si>
  <si>
    <t xml:space="preserve">Ըստ 2024թ․-ի կանխատեսվում և կազմվում է նախահաշիվ, որի հետևանքով առաջանում է 4,4 ՀՀ դրամ աճ:   </t>
  </si>
  <si>
    <t xml:space="preserve">Ըստ 2024թ․-ի կանխատեսվում և կազմվում է նախահաշիվ, որի հետևանքով առաջանում է 0,4 ՀՀ դրամ աճ:   </t>
  </si>
  <si>
    <t>Էլեկտրոէներգիա- 115.8 հազ.ՀՀ դրամ</t>
  </si>
  <si>
    <t>2.199 կվտ/ժամ *53.48ՀՀ դրամ:</t>
  </si>
  <si>
    <r>
      <t>64.0խ/մ</t>
    </r>
    <r>
      <rPr>
        <sz val="12"/>
        <color indexed="10"/>
        <rFont val="Arial Armenian"/>
        <family val="2"/>
      </rPr>
      <t xml:space="preserve"> </t>
    </r>
    <r>
      <rPr>
        <sz val="12"/>
        <rFont val="Arial Armenian"/>
        <family val="2"/>
      </rPr>
      <t>* 200.47 ՀՀ դրամ:</t>
    </r>
  </si>
  <si>
    <t>Ջրմուղ-կոյուղու գծով- 12.8 հազ. ՀՀ դրամ</t>
  </si>
  <si>
    <t>Ջեռուցման գծով- 153.9 հազ. ՀՀ դրամ</t>
  </si>
  <si>
    <t xml:space="preserve">1071 խմ * 143.7 ՀՀ դրամ /4 ձմեռային ամսվա համար/: </t>
  </si>
  <si>
    <t>Ջեռուցման համակարգի սպասարկման և գազի տնտեսության պատասխանատու անձի վկայականի գծով գծով- 60.0 հազ. ՀՀ դրամ</t>
  </si>
  <si>
    <t xml:space="preserve">2024թ.-ին գրադարանը ցանկանում է համակարգչի տեխնիկական սպասարկում կատարել,որի մասով նախատեսվում է 7.0 հազ.ՀՀդրամ: </t>
  </si>
  <si>
    <t>3․1</t>
  </si>
  <si>
    <t>6․1</t>
  </si>
  <si>
    <t>6․2</t>
  </si>
  <si>
    <t>6․3</t>
  </si>
  <si>
    <t>15․1</t>
  </si>
  <si>
    <t>Բացատրագիր</t>
  </si>
  <si>
    <t>Աշխատավարձի գծով</t>
  </si>
  <si>
    <t xml:space="preserve">«Թիվ 11 գրադարան» ՀՈԱԿ-ի   </t>
  </si>
  <si>
    <t>հ. 1315 - Ա որոշմամբ</t>
  </si>
  <si>
    <t>«05»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</si>
</sst>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name val="Arial Armenian"/>
      <family val="2"/>
    </font>
    <font>
      <sz val="12"/>
      <color indexed="10"/>
      <name val="Arial Armenian"/>
      <family val="2"/>
    </font>
    <font>
      <sz val="14"/>
      <name val="Arial Armenian"/>
      <family val="2"/>
    </font>
    <font>
      <sz val="14"/>
      <name val="Arial AMU"/>
      <family val="2"/>
    </font>
    <font>
      <sz val="10"/>
      <name val="Arial Armenian"/>
      <family val="2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62" fillId="0" borderId="0" xfId="0" applyFont="1"/>
    <xf numFmtId="0" fontId="63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5" fillId="24" borderId="0" xfId="0" applyFont="1" applyFill="1" applyAlignment="1">
      <alignment horizontal="center" vertical="center" wrapText="1"/>
    </xf>
    <xf numFmtId="0" fontId="62" fillId="0" borderId="0" xfId="0" applyFont="1" applyAlignment="1">
      <alignment vertical="center" wrapText="1"/>
    </xf>
    <xf numFmtId="0" fontId="62" fillId="24" borderId="0" xfId="0" applyFont="1" applyFill="1"/>
    <xf numFmtId="0" fontId="65" fillId="0" borderId="0" xfId="0" applyFont="1" applyAlignment="1">
      <alignment horizontal="left" vertical="center"/>
    </xf>
    <xf numFmtId="0" fontId="62" fillId="0" borderId="0" xfId="0" applyFont="1" applyAlignment="1">
      <alignment horizontal="left"/>
    </xf>
    <xf numFmtId="0" fontId="65" fillId="0" borderId="0" xfId="0" applyFont="1"/>
    <xf numFmtId="0" fontId="67" fillId="0" borderId="0" xfId="0" applyFont="1"/>
    <xf numFmtId="0" fontId="65" fillId="0" borderId="12" xfId="0" applyFont="1" applyBorder="1"/>
    <xf numFmtId="0" fontId="68" fillId="0" borderId="0" xfId="0" applyFont="1"/>
    <xf numFmtId="0" fontId="69" fillId="0" borderId="0" xfId="0" applyFont="1"/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70" fillId="0" borderId="0" xfId="45" applyFont="1" applyAlignment="1">
      <alignment horizontal="center" vertical="center"/>
    </xf>
    <xf numFmtId="3" fontId="71" fillId="0" borderId="0" xfId="45" applyNumberFormat="1" applyFont="1" applyAlignment="1">
      <alignment vertical="center"/>
    </xf>
    <xf numFmtId="3" fontId="72" fillId="0" borderId="0" xfId="45" applyNumberFormat="1" applyFont="1" applyAlignment="1">
      <alignment horizontal="center" vertical="center"/>
    </xf>
    <xf numFmtId="3" fontId="72" fillId="0" borderId="0" xfId="45" applyNumberFormat="1" applyFont="1" applyAlignment="1">
      <alignment horizontal="left" vertical="center"/>
    </xf>
    <xf numFmtId="166" fontId="73" fillId="0" borderId="0" xfId="46" applyNumberFormat="1" applyFont="1" applyAlignment="1">
      <alignment horizontal="center" vertical="center" wrapText="1"/>
    </xf>
    <xf numFmtId="4" fontId="71" fillId="0" borderId="0" xfId="45" applyNumberFormat="1" applyFont="1" applyAlignment="1">
      <alignment vertical="center"/>
    </xf>
    <xf numFmtId="3" fontId="45" fillId="25" borderId="10" xfId="68" applyNumberFormat="1" applyFont="1" applyFill="1" applyBorder="1" applyAlignment="1">
      <alignment horizontal="center" vertical="center" wrapText="1"/>
    </xf>
    <xf numFmtId="166" fontId="41" fillId="25" borderId="18" xfId="68" applyNumberFormat="1" applyFont="1" applyFill="1" applyBorder="1" applyAlignment="1">
      <alignment horizontal="center" vertical="center" wrapText="1"/>
    </xf>
    <xf numFmtId="2" fontId="41" fillId="25" borderId="10" xfId="68" applyNumberFormat="1" applyFont="1" applyFill="1" applyBorder="1" applyAlignment="1">
      <alignment horizontal="center" vertical="center" wrapText="1"/>
    </xf>
    <xf numFmtId="166" fontId="41" fillId="25" borderId="10" xfId="68" applyNumberFormat="1" applyFont="1" applyFill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65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 wrapText="1"/>
    </xf>
    <xf numFmtId="0" fontId="65" fillId="0" borderId="0" xfId="0" applyFont="1" applyAlignment="1">
      <alignment horizontal="left" vertical="center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wAgAFAATQAAAAAAAAAAAAAAAAAAAAAAAAAAAAAAAAAAAAAAAAAAAAAAAAAAAAAAAAAAAAAAAAAAAAAAAAAAAAAAAAAAAAAAAAAAAAAAAAAAAAAAAAAAAAAAAAAAAAAAAADoBwwAAAAdABQAE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3MjZaMCMGCSqGSIb3DQEJBDEWBBTrE+nCUNDhMydxT6Sn0fKgHnVCeTArBgsqhkiG9w0BCRACDDEcMBowGDAWBBRE5xMFRVajmd/v2Zzf5CvSbEm8HjANBgkqhkiG9w0BAQEFAASCAQADMqmJwvrZQSg3GAZ9m8KH1FQzzj8tQe8MNHJQAWKwB5QbXFXxn1mdhmclWuVftPz8GMtfYmK8mR2N7+emRLvB7QbMLv71EXzBUdFHBY+iaO5UnyUNMHK7bCi9y6kD/mQFabrEkj1ymWdMmxZNwkl3mGS2owO3RCMi8JtGYw9o8Ri/3VLKtcUnh+uFZnmwBso1HcdR4Q/FvvQujLHx0DC76FRTqSoNlqd+efnh+tQ8xI+ed5D1tiVVaxG52acm5fiUl52Yq7EIv6luFjIgrZju1JTsnanF91W1W8gNGegUAYPUsXdtILD7ozdo79JGTISVORHpiKFvkwB3seDJ1qr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wAgAFAATQAAAAAAAAAAAAAAAAAAAAAAAAAAAAAAAAAAAAAAAAAAAAAAAAAAAAAAAAAAAAAAAAAAAAAAAAAAAAAAAAAAAAAAAAAAAAAAAAAAAAAAAAAAAAAAAAAAAAAAAADoBwwAAAAdABQAE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3MzFaMCMGCSqGSIb3DQEJBDEWBBSGHyg+q4hK7UmkMTQBLl23YLtg5TArBgsqhkiG9w0BCRACDDEcMBowGDAWBBRE5xMFRVajmd/v2Zzf5CvSbEm8HjANBgkqhkiG9w0BAQEFAASCAQDQJDniR7wysf2P2LoezT8o1G6C6mey8uzrF/sl64uiZUF0ULi5Y0pCkeqB7DZwCXwqd4jz1oOiBr3zEDhi7jlbMk45CH+1MSlyQpZnKFPyXEAD2lmbLThfq9A+VwM8d+EzB1sTxd3j5Cex5JvGxZC3iLtyhuH2nyCwBm/Gb9IgWtBXlySr2ICSXWb3Z5IP27fGyE99IJ2Rr9fahn+DC+wyhBxtuFpTks2MJY7WdHqxlg0RzQKxmVqoezklElP+sRZKiM3kwiq1ac8m96121I9I+ha7U0lPToy8gCja9vF6GOPAzVQbudKt22xIRK2ucTpOdSijX0Oks2xx3uklCnj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BF78680-035F-A93F-5514-068C79B8E2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88E5018-9D01-ABBF-51C2-57A87D4A30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38" zoomScaleSheetLayoutView="100" workbookViewId="0">
      <selection activeCell="C86" sqref="C8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9" customWidth="1"/>
    <col min="5" max="5" width="5.28515625" style="40" customWidth="1"/>
    <col min="6" max="6" width="5" style="39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8"/>
      <c r="D1" s="448" t="s">
        <v>172</v>
      </c>
      <c r="E1" s="88">
        <v>15</v>
      </c>
      <c r="F1" s="40"/>
      <c r="G1" s="38"/>
    </row>
    <row r="2" spans="1:13">
      <c r="C2" s="38"/>
      <c r="D2" s="448" t="s">
        <v>26</v>
      </c>
      <c r="E2" s="38"/>
      <c r="F2" s="38"/>
      <c r="G2" s="38"/>
    </row>
    <row r="3" spans="1:13">
      <c r="C3" s="38"/>
      <c r="D3" s="448" t="s">
        <v>27</v>
      </c>
      <c r="E3" s="38"/>
      <c r="F3" s="38"/>
      <c r="G3" s="38"/>
    </row>
    <row r="4" spans="1:13" ht="18" customHeight="1">
      <c r="C4" s="148"/>
      <c r="D4" s="447" t="s">
        <v>243</v>
      </c>
      <c r="E4" s="148"/>
      <c r="F4" s="148"/>
      <c r="G4" s="38"/>
    </row>
    <row r="5" spans="1:13" ht="18.75" customHeight="1">
      <c r="C5" s="148"/>
      <c r="D5" s="447" t="s">
        <v>170</v>
      </c>
      <c r="E5" s="148"/>
      <c r="F5" s="148"/>
      <c r="G5" s="38"/>
    </row>
    <row r="6" spans="1:13" ht="24" customHeight="1">
      <c r="C6" s="148"/>
      <c r="D6" s="447"/>
      <c r="E6" s="148"/>
      <c r="F6" s="148"/>
      <c r="G6" s="38"/>
    </row>
    <row r="7" spans="1:13">
      <c r="C7" s="148"/>
      <c r="D7" s="448" t="s">
        <v>205</v>
      </c>
      <c r="E7" s="88">
        <v>15</v>
      </c>
      <c r="F7" s="40"/>
      <c r="G7" s="38"/>
    </row>
    <row r="8" spans="1:13">
      <c r="C8" s="148"/>
      <c r="D8" s="448" t="s">
        <v>26</v>
      </c>
      <c r="E8" s="38"/>
      <c r="F8" s="38"/>
      <c r="G8" s="38"/>
    </row>
    <row r="9" spans="1:13">
      <c r="C9" s="148"/>
      <c r="D9" s="448" t="s">
        <v>27</v>
      </c>
      <c r="E9" s="38"/>
      <c r="F9" s="38"/>
      <c r="G9" s="38"/>
    </row>
    <row r="10" spans="1:13" ht="18" customHeight="1">
      <c r="C10" s="148"/>
      <c r="D10" s="447" t="s">
        <v>331</v>
      </c>
      <c r="E10" s="148"/>
      <c r="F10" s="148"/>
      <c r="G10" s="38"/>
    </row>
    <row r="11" spans="1:13" ht="18.75" customHeight="1">
      <c r="C11" s="148"/>
      <c r="D11" s="447" t="s">
        <v>330</v>
      </c>
      <c r="E11" s="148"/>
      <c r="F11" s="148"/>
      <c r="G11" s="38"/>
    </row>
    <row r="12" spans="1:13" ht="14.25" customHeight="1">
      <c r="C12" s="39"/>
      <c r="D12" s="486"/>
      <c r="E12" s="38"/>
      <c r="F12" s="486"/>
      <c r="G12" s="40"/>
    </row>
    <row r="13" spans="1:13" ht="18.75" customHeight="1">
      <c r="A13" s="529" t="s">
        <v>39</v>
      </c>
      <c r="B13" s="529"/>
      <c r="C13" s="529"/>
      <c r="D13" s="529"/>
      <c r="E13" s="487"/>
      <c r="F13" s="488"/>
      <c r="G13" s="487"/>
    </row>
    <row r="14" spans="1:13" s="490" customFormat="1" ht="27" customHeight="1">
      <c r="A14" s="530" t="s">
        <v>329</v>
      </c>
      <c r="B14" s="530"/>
      <c r="C14" s="530"/>
      <c r="D14" s="530"/>
      <c r="E14" s="489"/>
      <c r="F14" s="489"/>
    </row>
    <row r="15" spans="1:13" ht="18.75" customHeight="1">
      <c r="A15" s="531" t="s">
        <v>242</v>
      </c>
      <c r="B15" s="531"/>
      <c r="C15" s="531"/>
      <c r="D15" s="531"/>
      <c r="E15" s="275"/>
      <c r="F15" s="275"/>
      <c r="G15" s="41"/>
      <c r="H15" s="42"/>
      <c r="I15" s="42"/>
      <c r="K15" s="42"/>
      <c r="L15" s="42"/>
      <c r="M15" s="42"/>
    </row>
    <row r="16" spans="1:13" ht="30" customHeight="1">
      <c r="A16" s="491"/>
      <c r="B16" s="491"/>
      <c r="C16" s="491"/>
      <c r="D16" s="492" t="s">
        <v>50</v>
      </c>
      <c r="E16" s="493"/>
      <c r="F16" s="492"/>
      <c r="L16" s="2"/>
    </row>
    <row r="17" spans="1:16" ht="26.25" customHeight="1">
      <c r="A17" s="494" t="s">
        <v>7</v>
      </c>
      <c r="B17" s="533" t="s">
        <v>121</v>
      </c>
      <c r="C17" s="533"/>
      <c r="D17" s="495"/>
      <c r="E17" s="496"/>
      <c r="F17" s="495"/>
    </row>
    <row r="18" spans="1:16">
      <c r="A18" s="97">
        <v>1</v>
      </c>
      <c r="B18" s="532" t="s">
        <v>114</v>
      </c>
      <c r="C18" s="532"/>
      <c r="D18" s="497">
        <v>13622.2</v>
      </c>
      <c r="E18" s="197"/>
      <c r="F18" s="197"/>
      <c r="G18" s="498"/>
    </row>
    <row r="19" spans="1:16">
      <c r="A19" s="97">
        <f>+A18+1</f>
        <v>2</v>
      </c>
      <c r="B19" s="532" t="s">
        <v>215</v>
      </c>
      <c r="C19" s="532"/>
      <c r="D19" s="197">
        <f>+Komunal!N20</f>
        <v>0.4</v>
      </c>
      <c r="E19" s="197"/>
      <c r="F19" s="197"/>
      <c r="G19" s="498"/>
    </row>
    <row r="20" spans="1:16" hidden="1">
      <c r="A20" s="97">
        <f t="shared" ref="A20:A26" si="0">+A19+1</f>
        <v>3</v>
      </c>
      <c r="B20" s="534" t="s">
        <v>186</v>
      </c>
      <c r="C20" s="534"/>
      <c r="D20" s="497">
        <f>+'Pastaci finansav.'!D12</f>
        <v>0</v>
      </c>
      <c r="E20" s="197"/>
      <c r="F20" s="497"/>
    </row>
    <row r="21" spans="1:16" hidden="1">
      <c r="A21" s="97">
        <f t="shared" si="0"/>
        <v>4</v>
      </c>
      <c r="B21" s="534" t="s">
        <v>256</v>
      </c>
      <c r="C21" s="534"/>
      <c r="D21" s="197"/>
      <c r="E21" s="197"/>
      <c r="F21" s="497"/>
    </row>
    <row r="22" spans="1:16" s="499" customFormat="1" hidden="1">
      <c r="A22" s="97">
        <f t="shared" si="0"/>
        <v>5</v>
      </c>
      <c r="B22" s="532" t="s">
        <v>236</v>
      </c>
      <c r="C22" s="532"/>
      <c r="D22" s="197"/>
      <c r="E22" s="197"/>
      <c r="F22" s="197"/>
      <c r="G22" s="498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7">
        <f t="shared" si="0"/>
        <v>6</v>
      </c>
      <c r="B23" s="532" t="s">
        <v>51</v>
      </c>
      <c r="C23" s="532"/>
      <c r="D23" s="197"/>
      <c r="E23" s="197"/>
      <c r="F23" s="197"/>
      <c r="G23" s="498"/>
    </row>
    <row r="24" spans="1:16" hidden="1">
      <c r="A24" s="97">
        <f t="shared" si="0"/>
        <v>7</v>
      </c>
      <c r="B24" s="532" t="s">
        <v>61</v>
      </c>
      <c r="C24" s="532"/>
      <c r="D24" s="497">
        <f>+Komunal!M28</f>
        <v>0</v>
      </c>
      <c r="E24" s="197"/>
      <c r="F24" s="197"/>
    </row>
    <row r="25" spans="1:16" hidden="1">
      <c r="A25" s="97">
        <f t="shared" si="0"/>
        <v>8</v>
      </c>
      <c r="B25" s="532" t="s">
        <v>185</v>
      </c>
      <c r="C25" s="532"/>
      <c r="D25" s="197"/>
      <c r="E25" s="197"/>
      <c r="F25" s="197"/>
    </row>
    <row r="26" spans="1:16" hidden="1">
      <c r="A26" s="97">
        <f t="shared" si="0"/>
        <v>9</v>
      </c>
      <c r="B26" s="532" t="s">
        <v>264</v>
      </c>
      <c r="C26" s="532"/>
      <c r="D26" s="197">
        <f>SUM(D27:D28)</f>
        <v>0</v>
      </c>
      <c r="E26" s="197"/>
      <c r="F26" s="197"/>
    </row>
    <row r="27" spans="1:16" s="502" customFormat="1" ht="13.5" hidden="1">
      <c r="A27" s="500">
        <f>+A26+0.1</f>
        <v>9.1</v>
      </c>
      <c r="B27" s="528"/>
      <c r="C27" s="528"/>
      <c r="D27" s="501"/>
      <c r="E27" s="501"/>
      <c r="F27" s="501"/>
    </row>
    <row r="28" spans="1:16" s="502" customFormat="1" ht="13.5" hidden="1">
      <c r="A28" s="500">
        <f>+A27+0.1</f>
        <v>9.1999999999999993</v>
      </c>
      <c r="B28" s="528"/>
      <c r="C28" s="528"/>
      <c r="D28" s="501"/>
      <c r="E28" s="501"/>
      <c r="F28" s="427" t="s">
        <v>269</v>
      </c>
    </row>
    <row r="29" spans="1:16">
      <c r="A29" s="97">
        <v>3</v>
      </c>
      <c r="B29" s="532" t="s">
        <v>119</v>
      </c>
      <c r="C29" s="532"/>
      <c r="D29" s="497">
        <f>SUM(D30:D31)</f>
        <v>169</v>
      </c>
      <c r="E29" s="197"/>
      <c r="F29" s="497"/>
    </row>
    <row r="30" spans="1:16" s="505" customFormat="1" ht="16.5">
      <c r="A30" s="500">
        <f t="shared" ref="A30:A31" si="1">+A29+0.1</f>
        <v>3.1</v>
      </c>
      <c r="B30" s="536" t="s">
        <v>70</v>
      </c>
      <c r="C30" s="536"/>
      <c r="D30" s="503">
        <v>169</v>
      </c>
      <c r="E30" s="501"/>
      <c r="F30" s="503"/>
      <c r="G30" s="504"/>
      <c r="H30" s="502"/>
      <c r="I30" s="502"/>
      <c r="J30" s="502"/>
      <c r="K30" s="502"/>
      <c r="L30" s="502"/>
      <c r="M30" s="502"/>
      <c r="N30" s="502"/>
      <c r="O30" s="502"/>
      <c r="P30" s="502"/>
    </row>
    <row r="31" spans="1:16" s="499" customFormat="1" ht="16.5" hidden="1">
      <c r="A31" s="500">
        <f t="shared" si="1"/>
        <v>3.2</v>
      </c>
      <c r="B31" s="535" t="s">
        <v>71</v>
      </c>
      <c r="C31" s="535"/>
      <c r="D31" s="506"/>
      <c r="E31" s="506"/>
      <c r="F31" s="506"/>
      <c r="G31" s="44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97">
        <f>+A29+1</f>
        <v>4</v>
      </c>
      <c r="B32" s="532" t="s">
        <v>8</v>
      </c>
      <c r="C32" s="532"/>
      <c r="D32" s="197"/>
      <c r="E32" s="197"/>
      <c r="F32" s="197"/>
    </row>
    <row r="33" spans="1:26" s="2" customFormat="1" hidden="1">
      <c r="A33" s="97">
        <f>+A32+1</f>
        <v>5</v>
      </c>
      <c r="B33" s="537"/>
      <c r="C33" s="537"/>
      <c r="D33" s="197"/>
      <c r="E33" s="197"/>
      <c r="F33" s="197"/>
      <c r="G33" s="16"/>
    </row>
    <row r="34" spans="1:26" s="2" customFormat="1" hidden="1">
      <c r="A34" s="97">
        <f>+A33+1</f>
        <v>6</v>
      </c>
      <c r="B34" s="537"/>
      <c r="C34" s="537"/>
      <c r="D34" s="197"/>
      <c r="E34" s="197"/>
      <c r="F34" s="197"/>
      <c r="G34" s="18"/>
    </row>
    <row r="35" spans="1:26" ht="24" customHeight="1">
      <c r="A35" s="494"/>
      <c r="B35" s="538" t="s">
        <v>239</v>
      </c>
      <c r="C35" s="538"/>
      <c r="D35" s="507">
        <f>SUM(D18:D19,D20:D26,D29,D32:D34)</f>
        <v>13791.6</v>
      </c>
      <c r="E35" s="508"/>
      <c r="F35" s="507"/>
    </row>
    <row r="36" spans="1:26" ht="15.75" customHeight="1">
      <c r="A36" s="39"/>
      <c r="B36" s="494"/>
      <c r="C36" s="509"/>
      <c r="D36" s="497"/>
      <c r="E36" s="197"/>
      <c r="F36" s="497"/>
    </row>
    <row r="37" spans="1:26" ht="24.75" customHeight="1">
      <c r="A37" s="494" t="s">
        <v>9</v>
      </c>
      <c r="B37" s="533" t="s">
        <v>122</v>
      </c>
      <c r="C37" s="533"/>
      <c r="D37" s="510"/>
      <c r="E37" s="511"/>
      <c r="F37" s="51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97">
        <v>1</v>
      </c>
      <c r="B38" s="532" t="s">
        <v>328</v>
      </c>
      <c r="C38" s="532"/>
      <c r="D38" s="497">
        <f>+Ashkhatavardz!P13-'Dramakan hosqer'!D92</f>
        <v>12820.7</v>
      </c>
      <c r="E38" s="197"/>
      <c r="F38" s="49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99" customFormat="1" ht="13.5" hidden="1">
      <c r="A39" s="500">
        <f t="shared" ref="A39:A41" si="2">+A38+0.1</f>
        <v>1.1000000000000001</v>
      </c>
      <c r="B39" s="535" t="str">
        <f>+Ashkhatavardz!J6</f>
        <v>գեղագիտական ուսուցման գծով</v>
      </c>
      <c r="C39" s="535"/>
      <c r="D39" s="506">
        <f>+Ashkhatavardz!C8+Ashkhatavardz!J7</f>
        <v>0</v>
      </c>
      <c r="E39" s="506"/>
      <c r="F39" s="512"/>
      <c r="G39" s="513"/>
      <c r="H39" s="2"/>
      <c r="I39" s="2"/>
      <c r="J39" s="2"/>
      <c r="K39" s="2"/>
      <c r="L39" s="2"/>
      <c r="M39" s="7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99" customFormat="1" ht="13.5" hidden="1">
      <c r="A40" s="500">
        <f t="shared" si="2"/>
        <v>1.2000000000000002</v>
      </c>
      <c r="B40" s="535" t="s">
        <v>11</v>
      </c>
      <c r="C40" s="535"/>
      <c r="D40" s="506">
        <f>+Ashkhatavardz!C9+Ashkhatavardz!O7+Ashkhatavardz!C10</f>
        <v>0</v>
      </c>
      <c r="E40" s="506"/>
      <c r="F40" s="51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99" customFormat="1" ht="13.5" hidden="1">
      <c r="A41" s="500">
        <f t="shared" si="2"/>
        <v>1.3000000000000003</v>
      </c>
      <c r="B41" s="535" t="s">
        <v>263</v>
      </c>
      <c r="C41" s="535"/>
      <c r="D41" s="506">
        <f>+Ashkhatavardz!C11+Ashkhatavardz!L7</f>
        <v>0</v>
      </c>
      <c r="E41" s="506"/>
      <c r="F41" s="51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97">
        <f>+A38+1</f>
        <v>2</v>
      </c>
      <c r="B42" s="532" t="s">
        <v>13</v>
      </c>
      <c r="C42" s="532"/>
      <c r="D42" s="497">
        <f>+Komunal!F27</f>
        <v>153.9</v>
      </c>
      <c r="E42" s="197"/>
      <c r="F42" s="197"/>
      <c r="G42" s="51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97">
        <f>+A42+1</f>
        <v>3</v>
      </c>
      <c r="B43" s="532" t="s">
        <v>12</v>
      </c>
      <c r="C43" s="532"/>
      <c r="D43" s="497">
        <f>+Komunal!J27</f>
        <v>115.8</v>
      </c>
      <c r="E43" s="197"/>
      <c r="F43" s="197"/>
      <c r="G43" s="51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97">
        <v>4</v>
      </c>
      <c r="B44" s="532" t="s">
        <v>14</v>
      </c>
      <c r="C44" s="532"/>
      <c r="D44" s="197">
        <f>+Komunal!O27</f>
        <v>13.6</v>
      </c>
      <c r="E44" s="197"/>
      <c r="F44" s="197"/>
      <c r="G44" s="51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97">
        <f t="shared" ref="A45:A46" si="3">+A44+1</f>
        <v>5</v>
      </c>
      <c r="B45" s="532" t="s">
        <v>15</v>
      </c>
      <c r="C45" s="532"/>
      <c r="D45" s="197">
        <v>28.8</v>
      </c>
      <c r="E45" s="197"/>
      <c r="F45" s="197"/>
    </row>
    <row r="46" spans="1:26" hidden="1">
      <c r="A46" s="97">
        <f t="shared" si="3"/>
        <v>6</v>
      </c>
      <c r="B46" s="532" t="s">
        <v>16</v>
      </c>
      <c r="C46" s="532"/>
      <c r="D46" s="515"/>
      <c r="E46" s="197"/>
      <c r="F46" s="197"/>
    </row>
    <row r="47" spans="1:26">
      <c r="A47" s="97">
        <v>6</v>
      </c>
      <c r="B47" s="532" t="s">
        <v>17</v>
      </c>
      <c r="C47" s="532"/>
      <c r="D47" s="516">
        <f>SUM(D48:D50)</f>
        <v>183.6</v>
      </c>
      <c r="E47" s="517"/>
      <c r="F47" s="516"/>
    </row>
    <row r="48" spans="1:26" s="505" customFormat="1" ht="13.5">
      <c r="A48" s="500">
        <f t="shared" ref="A48:A50" si="4">+A47+0.1</f>
        <v>6.1</v>
      </c>
      <c r="B48" s="536" t="s">
        <v>18</v>
      </c>
      <c r="C48" s="536"/>
      <c r="D48" s="501">
        <v>57.6</v>
      </c>
      <c r="E48" s="501"/>
      <c r="F48" s="501"/>
      <c r="G48" s="502"/>
      <c r="H48" s="502"/>
      <c r="I48" s="502"/>
      <c r="J48" s="502"/>
      <c r="K48" s="502"/>
      <c r="L48" s="502"/>
      <c r="M48" s="502"/>
      <c r="N48" s="502"/>
      <c r="O48" s="502"/>
      <c r="P48" s="502"/>
    </row>
    <row r="49" spans="1:17" s="505" customFormat="1" ht="13.5">
      <c r="A49" s="500">
        <f t="shared" si="4"/>
        <v>6.1999999999999993</v>
      </c>
      <c r="B49" s="536" t="s">
        <v>19</v>
      </c>
      <c r="C49" s="536"/>
      <c r="D49" s="501">
        <v>6</v>
      </c>
      <c r="E49" s="501"/>
      <c r="F49" s="501"/>
      <c r="G49" s="502"/>
      <c r="H49" s="502"/>
      <c r="I49" s="502"/>
      <c r="J49" s="502"/>
      <c r="K49" s="502"/>
      <c r="L49" s="502"/>
      <c r="M49" s="502"/>
      <c r="N49" s="502"/>
      <c r="O49" s="502"/>
      <c r="P49" s="502"/>
    </row>
    <row r="50" spans="1:17" s="505" customFormat="1" ht="13.5">
      <c r="A50" s="500">
        <f t="shared" si="4"/>
        <v>6.2999999999999989</v>
      </c>
      <c r="B50" s="536" t="s">
        <v>20</v>
      </c>
      <c r="C50" s="536"/>
      <c r="D50" s="501">
        <v>120</v>
      </c>
      <c r="E50" s="501"/>
      <c r="F50" s="501"/>
      <c r="G50" s="502"/>
      <c r="H50" s="502"/>
      <c r="I50" s="502"/>
      <c r="J50" s="502"/>
      <c r="K50" s="502"/>
      <c r="L50" s="502"/>
      <c r="M50" s="502"/>
      <c r="N50" s="502"/>
      <c r="O50" s="502"/>
      <c r="P50" s="502"/>
    </row>
    <row r="51" spans="1:17">
      <c r="A51" s="97">
        <f>+A47+1</f>
        <v>7</v>
      </c>
      <c r="B51" s="532" t="s">
        <v>21</v>
      </c>
      <c r="C51" s="532"/>
      <c r="D51" s="197">
        <v>10</v>
      </c>
      <c r="E51" s="197"/>
      <c r="F51" s="197"/>
      <c r="M51" s="71"/>
    </row>
    <row r="52" spans="1:17">
      <c r="A52" s="97">
        <f t="shared" ref="A52:A74" si="5">+A51+1</f>
        <v>8</v>
      </c>
      <c r="B52" s="532" t="s">
        <v>28</v>
      </c>
      <c r="C52" s="532"/>
      <c r="D52" s="197">
        <v>45</v>
      </c>
      <c r="E52" s="197"/>
      <c r="F52" s="197"/>
      <c r="M52" s="518"/>
      <c r="N52" s="71"/>
      <c r="O52" s="519"/>
      <c r="P52" s="71"/>
      <c r="Q52" s="520"/>
    </row>
    <row r="53" spans="1:17">
      <c r="A53" s="97">
        <f t="shared" si="5"/>
        <v>9</v>
      </c>
      <c r="B53" s="532" t="s">
        <v>22</v>
      </c>
      <c r="C53" s="532"/>
      <c r="D53" s="197">
        <v>45</v>
      </c>
      <c r="E53" s="197"/>
      <c r="F53" s="197"/>
    </row>
    <row r="54" spans="1:17">
      <c r="A54" s="97">
        <f t="shared" si="5"/>
        <v>10</v>
      </c>
      <c r="B54" s="532" t="s">
        <v>72</v>
      </c>
      <c r="C54" s="532"/>
      <c r="D54" s="197">
        <v>6</v>
      </c>
      <c r="E54" s="197"/>
      <c r="F54" s="197"/>
    </row>
    <row r="55" spans="1:17" hidden="1">
      <c r="A55" s="97">
        <f t="shared" si="5"/>
        <v>11</v>
      </c>
      <c r="B55" s="532" t="s">
        <v>46</v>
      </c>
      <c r="C55" s="532"/>
      <c r="D55" s="197"/>
      <c r="E55" s="197"/>
      <c r="F55" s="197"/>
    </row>
    <row r="56" spans="1:17" hidden="1">
      <c r="A56" s="97">
        <f t="shared" si="5"/>
        <v>12</v>
      </c>
      <c r="B56" s="532" t="s">
        <v>116</v>
      </c>
      <c r="C56" s="532"/>
      <c r="D56" s="197"/>
      <c r="E56" s="197"/>
      <c r="F56" s="197"/>
    </row>
    <row r="57" spans="1:17" hidden="1">
      <c r="A57" s="97">
        <f t="shared" si="5"/>
        <v>13</v>
      </c>
      <c r="B57" s="532" t="s">
        <v>117</v>
      </c>
      <c r="C57" s="532"/>
      <c r="D57" s="197"/>
      <c r="E57" s="197"/>
      <c r="F57" s="197"/>
      <c r="H57" s="521"/>
    </row>
    <row r="58" spans="1:17" hidden="1">
      <c r="A58" s="97">
        <f t="shared" si="5"/>
        <v>14</v>
      </c>
      <c r="B58" s="532" t="s">
        <v>23</v>
      </c>
      <c r="C58" s="532"/>
      <c r="D58" s="197"/>
      <c r="E58" s="197"/>
      <c r="F58" s="197"/>
      <c r="H58" s="521"/>
    </row>
    <row r="59" spans="1:17">
      <c r="A59" s="97">
        <v>11</v>
      </c>
      <c r="B59" s="532" t="s">
        <v>24</v>
      </c>
      <c r="C59" s="532"/>
      <c r="D59" s="197">
        <v>60</v>
      </c>
      <c r="E59" s="197"/>
      <c r="F59" s="197"/>
    </row>
    <row r="60" spans="1:17" hidden="1">
      <c r="A60" s="97">
        <f t="shared" si="5"/>
        <v>12</v>
      </c>
      <c r="B60" s="532" t="s">
        <v>65</v>
      </c>
      <c r="C60" s="532"/>
      <c r="D60" s="197"/>
      <c r="E60" s="197"/>
      <c r="F60" s="197"/>
    </row>
    <row r="61" spans="1:17" hidden="1">
      <c r="A61" s="97">
        <f t="shared" si="5"/>
        <v>13</v>
      </c>
      <c r="B61" s="532" t="s">
        <v>52</v>
      </c>
      <c r="C61" s="532"/>
      <c r="D61" s="497">
        <f>+D24</f>
        <v>0</v>
      </c>
      <c r="E61" s="197"/>
      <c r="F61" s="497"/>
    </row>
    <row r="62" spans="1:17" hidden="1">
      <c r="A62" s="97">
        <f t="shared" si="5"/>
        <v>14</v>
      </c>
      <c r="B62" s="532" t="s">
        <v>43</v>
      </c>
      <c r="C62" s="532"/>
      <c r="D62" s="197"/>
      <c r="E62" s="197"/>
      <c r="F62" s="197"/>
    </row>
    <row r="63" spans="1:17">
      <c r="A63" s="97">
        <v>12</v>
      </c>
      <c r="B63" s="532" t="s">
        <v>73</v>
      </c>
      <c r="C63" s="532"/>
      <c r="D63" s="197">
        <v>7</v>
      </c>
      <c r="E63" s="197"/>
      <c r="F63" s="197"/>
    </row>
    <row r="64" spans="1:17">
      <c r="A64" s="97">
        <f t="shared" si="5"/>
        <v>13</v>
      </c>
      <c r="B64" s="532" t="s">
        <v>74</v>
      </c>
      <c r="C64" s="532"/>
      <c r="D64" s="197">
        <v>95</v>
      </c>
      <c r="E64" s="197"/>
      <c r="F64" s="197"/>
    </row>
    <row r="65" spans="1:16">
      <c r="A65" s="97">
        <f t="shared" si="5"/>
        <v>14</v>
      </c>
      <c r="B65" s="532" t="s">
        <v>44</v>
      </c>
      <c r="C65" s="532"/>
      <c r="D65" s="197">
        <v>3</v>
      </c>
      <c r="E65" s="197"/>
      <c r="F65" s="197"/>
    </row>
    <row r="66" spans="1:16" hidden="1">
      <c r="A66" s="97">
        <f t="shared" si="5"/>
        <v>15</v>
      </c>
      <c r="B66" s="532" t="s">
        <v>118</v>
      </c>
      <c r="C66" s="532"/>
      <c r="D66" s="197"/>
      <c r="E66" s="197"/>
      <c r="F66" s="197"/>
    </row>
    <row r="67" spans="1:16" hidden="1">
      <c r="A67" s="97">
        <f t="shared" si="5"/>
        <v>16</v>
      </c>
      <c r="B67" s="532" t="s">
        <v>45</v>
      </c>
      <c r="C67" s="532"/>
      <c r="D67" s="197"/>
      <c r="E67" s="197"/>
      <c r="F67" s="197"/>
    </row>
    <row r="68" spans="1:16" hidden="1">
      <c r="A68" s="97">
        <f t="shared" si="5"/>
        <v>17</v>
      </c>
      <c r="B68" s="532" t="s">
        <v>62</v>
      </c>
      <c r="C68" s="532"/>
      <c r="D68" s="197"/>
      <c r="E68" s="197"/>
      <c r="F68" s="197"/>
    </row>
    <row r="69" spans="1:16" hidden="1">
      <c r="A69" s="97">
        <f t="shared" si="5"/>
        <v>18</v>
      </c>
      <c r="B69" s="532" t="s">
        <v>188</v>
      </c>
      <c r="C69" s="532"/>
      <c r="D69" s="197"/>
      <c r="E69" s="197"/>
      <c r="F69" s="197"/>
    </row>
    <row r="70" spans="1:16" hidden="1">
      <c r="A70" s="97">
        <f t="shared" si="5"/>
        <v>19</v>
      </c>
      <c r="B70" s="532" t="s">
        <v>189</v>
      </c>
      <c r="C70" s="532"/>
      <c r="D70" s="197"/>
      <c r="E70" s="197"/>
      <c r="F70" s="197"/>
    </row>
    <row r="71" spans="1:16" hidden="1">
      <c r="A71" s="97">
        <f t="shared" si="5"/>
        <v>20</v>
      </c>
      <c r="B71" s="537" t="s">
        <v>241</v>
      </c>
      <c r="C71" s="537"/>
      <c r="D71" s="197"/>
      <c r="E71" s="197"/>
      <c r="F71" s="197"/>
    </row>
    <row r="72" spans="1:16" s="5" customFormat="1" hidden="1">
      <c r="A72" s="97">
        <v>14</v>
      </c>
      <c r="B72" s="537" t="s">
        <v>282</v>
      </c>
      <c r="C72" s="537"/>
      <c r="D72" s="197"/>
      <c r="E72" s="197"/>
      <c r="F72" s="197"/>
    </row>
    <row r="73" spans="1:16" s="5" customFormat="1" hidden="1">
      <c r="A73" s="97">
        <f t="shared" si="5"/>
        <v>15</v>
      </c>
      <c r="B73" s="537"/>
      <c r="C73" s="537"/>
      <c r="D73" s="197"/>
      <c r="E73" s="197"/>
      <c r="F73" s="197"/>
    </row>
    <row r="74" spans="1:16" s="5" customFormat="1" hidden="1">
      <c r="A74" s="97">
        <f t="shared" si="5"/>
        <v>16</v>
      </c>
      <c r="B74" s="537"/>
      <c r="C74" s="537"/>
      <c r="D74" s="197"/>
      <c r="E74" s="197"/>
      <c r="F74" s="197"/>
      <c r="G74" s="44" t="s">
        <v>268</v>
      </c>
    </row>
    <row r="75" spans="1:16">
      <c r="A75" s="97">
        <v>15</v>
      </c>
      <c r="B75" s="532" t="s">
        <v>25</v>
      </c>
      <c r="C75" s="532"/>
      <c r="D75" s="197">
        <v>169</v>
      </c>
      <c r="E75" s="197"/>
      <c r="F75" s="197"/>
    </row>
    <row r="76" spans="1:16" s="505" customFormat="1" ht="13.5">
      <c r="A76" s="500">
        <f>+A75+0.1</f>
        <v>15.1</v>
      </c>
      <c r="B76" s="536" t="s">
        <v>75</v>
      </c>
      <c r="C76" s="536"/>
      <c r="D76" s="501">
        <v>169</v>
      </c>
      <c r="E76" s="501"/>
      <c r="F76" s="501"/>
      <c r="G76" s="522"/>
      <c r="H76" s="502"/>
      <c r="I76" s="502"/>
      <c r="J76" s="502"/>
      <c r="K76" s="502"/>
      <c r="L76" s="502"/>
      <c r="M76" s="502"/>
      <c r="N76" s="502"/>
      <c r="O76" s="502"/>
      <c r="P76" s="502"/>
    </row>
    <row r="77" spans="1:16" hidden="1">
      <c r="A77" s="97">
        <f>+A75+1</f>
        <v>16</v>
      </c>
      <c r="B77" s="532" t="s">
        <v>76</v>
      </c>
      <c r="C77" s="532"/>
      <c r="D77" s="197"/>
      <c r="E77" s="197"/>
      <c r="F77" s="197"/>
    </row>
    <row r="78" spans="1:16" s="524" customFormat="1">
      <c r="A78" s="97">
        <v>16</v>
      </c>
      <c r="B78" s="532" t="s">
        <v>66</v>
      </c>
      <c r="C78" s="532"/>
      <c r="D78" s="197">
        <v>35.200000000000003</v>
      </c>
      <c r="E78" s="197"/>
      <c r="F78" s="197"/>
      <c r="G78" s="523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23.25" customHeight="1">
      <c r="A79" s="525"/>
      <c r="B79" s="538" t="s">
        <v>240</v>
      </c>
      <c r="C79" s="538"/>
      <c r="D79" s="507">
        <f>SUM(D38,D42:D47,D51:D75,D77:D78)</f>
        <v>13791.6</v>
      </c>
      <c r="E79" s="197" t="s">
        <v>206</v>
      </c>
      <c r="F79" s="497"/>
      <c r="G79" s="508">
        <f>+D35-D79</f>
        <v>0</v>
      </c>
    </row>
    <row r="80" spans="1:16" ht="18.75" customHeight="1">
      <c r="B80" s="526"/>
      <c r="C80" s="7"/>
    </row>
    <row r="81" spans="2:7" s="5" customFormat="1" ht="26.25" hidden="1" customHeight="1">
      <c r="B81" s="95" t="s">
        <v>2</v>
      </c>
      <c r="C81" s="236" t="s">
        <v>280</v>
      </c>
      <c r="D81" s="14"/>
      <c r="E81" s="14"/>
      <c r="F81" s="14"/>
    </row>
    <row r="82" spans="2:7" s="5" customFormat="1" ht="12.75" hidden="1" customHeight="1">
      <c r="B82" s="88"/>
      <c r="C82" s="416" t="s">
        <v>92</v>
      </c>
      <c r="D82" s="418"/>
      <c r="E82" s="418"/>
      <c r="F82" s="418"/>
    </row>
    <row r="83" spans="2:7" s="5" customFormat="1" ht="27" hidden="1" customHeight="1">
      <c r="B83" s="95" t="s">
        <v>6</v>
      </c>
      <c r="C83" s="236" t="s">
        <v>281</v>
      </c>
      <c r="D83" s="14"/>
      <c r="E83" s="14"/>
      <c r="F83" s="14"/>
    </row>
    <row r="84" spans="2:7" s="5" customFormat="1" ht="13.5" hidden="1" customHeight="1">
      <c r="C84" s="416" t="s">
        <v>92</v>
      </c>
      <c r="D84" s="418"/>
      <c r="E84" s="418"/>
      <c r="F84" s="418"/>
    </row>
    <row r="85" spans="2:7" s="5" customFormat="1" hidden="1">
      <c r="B85" s="71" t="s">
        <v>175</v>
      </c>
      <c r="D85" s="40"/>
      <c r="E85" s="40"/>
      <c r="F85" s="40"/>
    </row>
    <row r="86" spans="2:7" s="5" customFormat="1" ht="108.75" customHeight="1">
      <c r="B86" s="386" t="s">
        <v>201</v>
      </c>
      <c r="D86" s="277" t="s">
        <v>214</v>
      </c>
      <c r="G86" s="40"/>
    </row>
    <row r="87" spans="2:7" s="5" customFormat="1" ht="40.5" customHeight="1">
      <c r="B87" s="205"/>
      <c r="C87" s="66"/>
      <c r="G87" s="40"/>
    </row>
    <row r="88" spans="2:7" s="5" customFormat="1">
      <c r="D88" s="40"/>
      <c r="E88" s="40"/>
      <c r="F88" s="40"/>
    </row>
    <row r="89" spans="2:7" s="5" customFormat="1">
      <c r="D89" s="40"/>
      <c r="E89" s="40"/>
      <c r="F89" s="40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46" zoomScaleSheetLayoutView="100" workbookViewId="0">
      <selection activeCell="C101" sqref="C101"/>
    </sheetView>
  </sheetViews>
  <sheetFormatPr defaultColWidth="9.140625" defaultRowHeight="13.5"/>
  <cols>
    <col min="1" max="1" width="4.85546875" style="69" customWidth="1"/>
    <col min="2" max="2" width="40.140625" style="69" customWidth="1"/>
    <col min="3" max="3" width="36.5703125" style="69" customWidth="1"/>
    <col min="4" max="4" width="30.5703125" style="69" customWidth="1"/>
    <col min="5" max="5" width="5.140625" style="68" customWidth="1"/>
    <col min="6" max="6" width="23.140625" style="90" customWidth="1"/>
    <col min="7" max="7" width="23.140625" style="71" customWidth="1"/>
    <col min="8" max="8" width="1.5703125" style="71" customWidth="1"/>
    <col min="9" max="9" width="1.7109375" style="71" customWidth="1"/>
    <col min="10" max="10" width="11.85546875" style="71" customWidth="1"/>
    <col min="11" max="13" width="9.140625" style="68"/>
    <col min="14" max="16384" width="9.140625" style="69"/>
  </cols>
  <sheetData>
    <row r="1" spans="1:13" s="62" customFormat="1" ht="17.25">
      <c r="A1" s="60"/>
      <c r="B1" s="61"/>
      <c r="C1" s="61"/>
      <c r="D1" s="445" t="s">
        <v>172</v>
      </c>
      <c r="E1" s="279">
        <f>+'Ekamut-caxs'!E1+1</f>
        <v>16</v>
      </c>
      <c r="F1" s="88"/>
      <c r="G1" s="40"/>
      <c r="H1" s="40"/>
      <c r="I1" s="40"/>
      <c r="J1" s="40"/>
      <c r="K1" s="63"/>
      <c r="L1" s="63"/>
      <c r="M1" s="63"/>
    </row>
    <row r="2" spans="1:13" s="62" customFormat="1" ht="17.25">
      <c r="A2" s="60"/>
      <c r="B2" s="60"/>
      <c r="C2" s="60"/>
      <c r="D2" s="446" t="s">
        <v>38</v>
      </c>
      <c r="E2" s="193"/>
      <c r="F2" s="88"/>
      <c r="G2" s="40"/>
      <c r="H2" s="40"/>
      <c r="I2" s="40"/>
      <c r="J2" s="40"/>
      <c r="K2" s="63"/>
      <c r="L2" s="63"/>
      <c r="M2" s="63"/>
    </row>
    <row r="3" spans="1:13" s="62" customFormat="1" ht="17.25">
      <c r="A3" s="60"/>
      <c r="B3" s="60"/>
      <c r="C3" s="60"/>
      <c r="D3" s="446" t="s">
        <v>27</v>
      </c>
      <c r="E3" s="193"/>
      <c r="F3" s="88"/>
      <c r="G3" s="40"/>
      <c r="H3" s="40"/>
      <c r="I3" s="40"/>
      <c r="J3" s="40"/>
      <c r="K3" s="63"/>
      <c r="L3" s="63"/>
      <c r="M3" s="63"/>
    </row>
    <row r="4" spans="1:13" s="62" customFormat="1" ht="22.5" customHeight="1">
      <c r="A4" s="60"/>
      <c r="B4" s="60"/>
      <c r="C4" s="60"/>
      <c r="D4" s="447" t="str">
        <f>+'Ekamut-caxs'!D4</f>
        <v>«---------» ---------------- 2024թ.</v>
      </c>
      <c r="E4" s="148"/>
      <c r="F4" s="88"/>
      <c r="G4" s="40"/>
      <c r="H4" s="40"/>
      <c r="I4" s="40"/>
      <c r="J4" s="40"/>
      <c r="K4" s="63"/>
      <c r="L4" s="63"/>
      <c r="M4" s="63"/>
    </row>
    <row r="5" spans="1:13" s="62" customFormat="1" ht="22.5" customHeight="1">
      <c r="A5" s="60"/>
      <c r="B5" s="60"/>
      <c r="C5" s="60"/>
      <c r="D5" s="447" t="str">
        <f>+'Ekamut-caxs'!D5</f>
        <v>հ. --------------- - Ա որոշմամբ</v>
      </c>
      <c r="E5" s="148"/>
      <c r="F5" s="88"/>
      <c r="G5" s="40"/>
      <c r="H5" s="40"/>
      <c r="I5" s="40"/>
      <c r="J5" s="40"/>
      <c r="K5" s="63"/>
      <c r="L5" s="63"/>
      <c r="M5" s="63"/>
    </row>
    <row r="6" spans="1:13" s="62" customFormat="1" ht="24.75" customHeight="1">
      <c r="A6" s="60"/>
      <c r="B6" s="60"/>
      <c r="C6" s="60"/>
      <c r="D6" s="447"/>
      <c r="E6" s="148"/>
      <c r="F6" s="88"/>
      <c r="G6" s="40"/>
      <c r="H6" s="40"/>
      <c r="I6" s="40"/>
      <c r="J6" s="40"/>
      <c r="K6" s="63"/>
      <c r="L6" s="63"/>
      <c r="M6" s="63"/>
    </row>
    <row r="7" spans="1:13" s="62" customFormat="1" ht="17.25">
      <c r="A7" s="60"/>
      <c r="B7" s="60"/>
      <c r="C7" s="60"/>
      <c r="D7" s="445" t="s">
        <v>205</v>
      </c>
      <c r="E7" s="88">
        <f>+'Ekamut-caxs'!E7+1</f>
        <v>16</v>
      </c>
      <c r="F7" s="88"/>
      <c r="G7" s="40"/>
      <c r="H7" s="40"/>
      <c r="I7" s="40"/>
      <c r="J7" s="40"/>
      <c r="K7" s="63"/>
      <c r="L7" s="63"/>
      <c r="M7" s="63"/>
    </row>
    <row r="8" spans="1:13" s="62" customFormat="1" ht="17.25">
      <c r="A8" s="60"/>
      <c r="B8" s="60"/>
      <c r="C8" s="60"/>
      <c r="D8" s="446" t="s">
        <v>38</v>
      </c>
      <c r="E8" s="148"/>
      <c r="F8" s="88"/>
      <c r="G8" s="40"/>
      <c r="H8" s="40"/>
      <c r="I8" s="40"/>
      <c r="J8" s="40"/>
      <c r="K8" s="63"/>
      <c r="L8" s="63"/>
      <c r="M8" s="63"/>
    </row>
    <row r="9" spans="1:13" s="62" customFormat="1" ht="17.25">
      <c r="A9" s="60"/>
      <c r="B9" s="60"/>
      <c r="C9" s="60"/>
      <c r="D9" s="446" t="s">
        <v>27</v>
      </c>
      <c r="E9" s="148"/>
      <c r="F9" s="88"/>
      <c r="G9" s="40"/>
      <c r="H9" s="40"/>
      <c r="I9" s="40"/>
      <c r="J9" s="40"/>
      <c r="K9" s="63"/>
      <c r="L9" s="63"/>
      <c r="M9" s="63"/>
    </row>
    <row r="10" spans="1:13" s="62" customFormat="1" ht="23.25" customHeight="1">
      <c r="A10" s="60"/>
      <c r="B10" s="60"/>
      <c r="C10" s="60"/>
      <c r="D10" s="447" t="str">
        <f>+'Ekamut-caxs'!D10</f>
        <v>«05» 04. 2024թ.</v>
      </c>
      <c r="E10" s="148"/>
      <c r="F10" s="88"/>
      <c r="G10" s="40"/>
      <c r="H10" s="40"/>
      <c r="I10" s="40"/>
      <c r="J10" s="40"/>
      <c r="K10" s="63"/>
      <c r="L10" s="63"/>
      <c r="M10" s="63"/>
    </row>
    <row r="11" spans="1:13" s="62" customFormat="1" ht="22.5" customHeight="1">
      <c r="A11" s="60"/>
      <c r="B11" s="60"/>
      <c r="C11" s="60"/>
      <c r="D11" s="447" t="str">
        <f>+'Ekamut-caxs'!D11</f>
        <v>հ. 1315 - Ա որոշմամբ</v>
      </c>
      <c r="E11" s="193"/>
      <c r="F11" s="88"/>
      <c r="G11" s="40"/>
      <c r="H11" s="40"/>
      <c r="I11" s="40"/>
      <c r="J11" s="40"/>
      <c r="K11" s="63"/>
      <c r="L11" s="63"/>
      <c r="M11" s="63"/>
    </row>
    <row r="12" spans="1:13" s="62" customFormat="1" ht="23.25" customHeight="1">
      <c r="A12" s="547" t="s">
        <v>39</v>
      </c>
      <c r="B12" s="547"/>
      <c r="C12" s="547"/>
      <c r="D12" s="547"/>
      <c r="E12" s="439"/>
      <c r="F12" s="88"/>
      <c r="G12" s="40"/>
      <c r="H12" s="40"/>
      <c r="I12" s="40"/>
      <c r="J12" s="40"/>
      <c r="K12" s="63"/>
      <c r="L12" s="63"/>
      <c r="M12" s="63"/>
    </row>
    <row r="13" spans="1:13" s="449" customFormat="1" ht="29.25" customHeight="1">
      <c r="A13" s="548" t="str">
        <f>+'Ekamut-caxs'!A14</f>
        <v xml:space="preserve">«Թիվ 11 գրադարան» ՀՈԱԿ-ի   </v>
      </c>
      <c r="B13" s="548"/>
      <c r="C13" s="548"/>
      <c r="D13" s="548"/>
      <c r="E13" s="274"/>
      <c r="F13" s="89"/>
      <c r="G13" s="3"/>
      <c r="H13" s="3"/>
      <c r="I13" s="3"/>
      <c r="J13" s="40"/>
      <c r="K13" s="5"/>
      <c r="L13" s="5"/>
      <c r="M13" s="5"/>
    </row>
    <row r="14" spans="1:13" s="6" customFormat="1" ht="18.75" customHeight="1">
      <c r="A14" s="531" t="s">
        <v>244</v>
      </c>
      <c r="B14" s="531"/>
      <c r="C14" s="531"/>
      <c r="D14" s="531"/>
      <c r="E14" s="275"/>
      <c r="F14" s="88"/>
      <c r="G14" s="40"/>
      <c r="H14" s="40"/>
      <c r="I14" s="40"/>
      <c r="J14" s="40"/>
      <c r="K14" s="5"/>
      <c r="L14" s="5"/>
      <c r="M14" s="5"/>
    </row>
    <row r="15" spans="1:13" s="6" customFormat="1" ht="11.25" customHeight="1">
      <c r="A15" s="64"/>
      <c r="B15" s="64"/>
      <c r="C15" s="64"/>
      <c r="D15" s="64"/>
      <c r="E15" s="275"/>
      <c r="F15" s="88"/>
      <c r="G15" s="40"/>
      <c r="H15" s="40"/>
      <c r="I15" s="40"/>
      <c r="J15" s="40"/>
      <c r="K15" s="5"/>
      <c r="L15" s="5"/>
      <c r="M15" s="5"/>
    </row>
    <row r="16" spans="1:13" s="62" customFormat="1" ht="15" customHeight="1">
      <c r="A16" s="60"/>
      <c r="B16" s="60"/>
      <c r="C16" s="60"/>
      <c r="D16" s="65" t="s">
        <v>40</v>
      </c>
      <c r="E16" s="440"/>
      <c r="F16" s="88"/>
      <c r="G16" s="40"/>
      <c r="H16" s="40"/>
      <c r="I16" s="40"/>
      <c r="J16" s="40"/>
      <c r="K16" s="63"/>
      <c r="L16" s="63"/>
      <c r="M16" s="63"/>
    </row>
    <row r="17" spans="1:13" s="7" customFormat="1" ht="27" customHeight="1">
      <c r="A17" s="75" t="s">
        <v>3</v>
      </c>
      <c r="B17" s="549" t="s">
        <v>29</v>
      </c>
      <c r="C17" s="550"/>
      <c r="D17" s="70" t="s">
        <v>41</v>
      </c>
      <c r="E17" s="441"/>
      <c r="F17" s="90"/>
      <c r="G17" s="71"/>
      <c r="H17" s="71"/>
      <c r="I17" s="71"/>
      <c r="J17" s="232"/>
      <c r="K17" s="71"/>
      <c r="L17" s="71"/>
      <c r="M17" s="71"/>
    </row>
    <row r="18" spans="1:13" s="62" customFormat="1" ht="39" customHeight="1">
      <c r="A18" s="10" t="s">
        <v>7</v>
      </c>
      <c r="B18" s="551" t="s">
        <v>30</v>
      </c>
      <c r="C18" s="552"/>
      <c r="D18" s="219">
        <f>+'Dramakani hamematakan'!C6</f>
        <v>40.799999999999997</v>
      </c>
      <c r="E18" s="442"/>
      <c r="F18" s="436"/>
      <c r="G18" s="42"/>
      <c r="H18" s="231"/>
      <c r="I18" s="231"/>
      <c r="J18" s="197"/>
      <c r="K18" s="63"/>
      <c r="L18" s="63"/>
      <c r="M18" s="63"/>
    </row>
    <row r="19" spans="1:13" s="62" customFormat="1" ht="27" customHeight="1">
      <c r="A19" s="10" t="s">
        <v>9</v>
      </c>
      <c r="B19" s="551" t="s">
        <v>79</v>
      </c>
      <c r="C19" s="552"/>
      <c r="D19" s="219">
        <f>SUM(D20:D27,D30:D33)</f>
        <v>13622.2</v>
      </c>
      <c r="E19" s="443"/>
      <c r="F19" s="88"/>
      <c r="G19" s="40"/>
      <c r="H19" s="40"/>
      <c r="I19" s="40"/>
      <c r="J19" s="40"/>
      <c r="K19" s="63"/>
      <c r="L19" s="63"/>
      <c r="M19" s="63"/>
    </row>
    <row r="20" spans="1:13" s="62" customFormat="1" ht="17.25">
      <c r="A20" s="48">
        <v>1</v>
      </c>
      <c r="B20" s="539" t="s">
        <v>114</v>
      </c>
      <c r="C20" s="540"/>
      <c r="D20" s="211">
        <f>+'Pastaci finansav.'!C12</f>
        <v>13622.2</v>
      </c>
      <c r="E20" s="276"/>
      <c r="F20" s="88"/>
      <c r="G20" s="40"/>
      <c r="H20" s="40"/>
      <c r="I20" s="40"/>
      <c r="J20" s="40"/>
      <c r="K20" s="63"/>
      <c r="L20" s="63"/>
      <c r="M20" s="63"/>
    </row>
    <row r="21" spans="1:13" s="62" customFormat="1" ht="17.25" hidden="1">
      <c r="A21" s="48">
        <f>+A20+1</f>
        <v>2</v>
      </c>
      <c r="B21" s="553" t="s">
        <v>186</v>
      </c>
      <c r="C21" s="554"/>
      <c r="D21" s="211">
        <f>+'Pastaci finansav.'!D12</f>
        <v>0</v>
      </c>
      <c r="E21" s="276"/>
      <c r="F21" s="88"/>
      <c r="G21" s="40"/>
      <c r="H21" s="40"/>
      <c r="I21" s="40"/>
      <c r="J21" s="40"/>
      <c r="K21" s="63"/>
      <c r="L21" s="63"/>
      <c r="M21" s="63"/>
    </row>
    <row r="22" spans="1:13" s="62" customFormat="1" ht="17.25" hidden="1">
      <c r="A22" s="48">
        <f t="shared" ref="A22:A27" si="0">+A21+1</f>
        <v>3</v>
      </c>
      <c r="B22" s="534" t="s">
        <v>256</v>
      </c>
      <c r="C22" s="534"/>
      <c r="D22" s="211">
        <f>+'Ekamut-caxs'!D21</f>
        <v>0</v>
      </c>
      <c r="E22" s="276"/>
      <c r="F22" s="88"/>
      <c r="G22" s="40"/>
      <c r="H22" s="40"/>
      <c r="I22" s="40"/>
      <c r="J22" s="40"/>
      <c r="K22" s="63"/>
      <c r="L22" s="63"/>
      <c r="M22" s="63"/>
    </row>
    <row r="23" spans="1:13" s="62" customFormat="1" ht="17.25" hidden="1">
      <c r="A23" s="48">
        <f t="shared" si="0"/>
        <v>4</v>
      </c>
      <c r="B23" s="539" t="str">
        <f>+'Ekamut-caxs'!B22</f>
        <v>Վճարովի ծառայություններից (գեղագիտական ուսուցում)</v>
      </c>
      <c r="C23" s="540"/>
      <c r="D23" s="211">
        <f>+'Ekamut-caxs'!D22</f>
        <v>0</v>
      </c>
      <c r="E23" s="276"/>
      <c r="F23" s="2"/>
      <c r="G23" s="40"/>
      <c r="H23" s="40"/>
      <c r="I23" s="40"/>
      <c r="J23" s="40"/>
      <c r="K23" s="63"/>
      <c r="L23" s="63"/>
      <c r="M23" s="63"/>
    </row>
    <row r="24" spans="1:13" s="62" customFormat="1" ht="17.25" hidden="1">
      <c r="A24" s="48">
        <f t="shared" si="0"/>
        <v>5</v>
      </c>
      <c r="B24" s="539" t="s">
        <v>51</v>
      </c>
      <c r="C24" s="540"/>
      <c r="D24" s="210">
        <f>+'Ekamut-caxs'!D23</f>
        <v>0</v>
      </c>
      <c r="E24" s="276"/>
      <c r="F24" s="88"/>
      <c r="G24" s="40"/>
      <c r="H24" s="40"/>
      <c r="I24" s="40"/>
      <c r="J24" s="40"/>
      <c r="K24" s="63"/>
      <c r="L24" s="63"/>
      <c r="M24" s="63"/>
    </row>
    <row r="25" spans="1:13" s="62" customFormat="1" ht="17.25" hidden="1">
      <c r="A25" s="48">
        <f t="shared" si="0"/>
        <v>6</v>
      </c>
      <c r="B25" s="539" t="s">
        <v>61</v>
      </c>
      <c r="C25" s="540"/>
      <c r="D25" s="210">
        <f>+'Ekamut-caxs'!D24</f>
        <v>0</v>
      </c>
      <c r="E25" s="276"/>
      <c r="F25" s="88"/>
      <c r="G25" s="40"/>
      <c r="H25" s="40"/>
      <c r="I25" s="40"/>
      <c r="J25" s="40"/>
      <c r="K25" s="63"/>
      <c r="L25" s="63"/>
      <c r="M25" s="63"/>
    </row>
    <row r="26" spans="1:13" s="62" customFormat="1" ht="17.25" hidden="1">
      <c r="A26" s="48">
        <f t="shared" si="0"/>
        <v>7</v>
      </c>
      <c r="B26" s="539" t="s">
        <v>185</v>
      </c>
      <c r="C26" s="540"/>
      <c r="D26" s="210">
        <f>+'Ekamut-caxs'!D25</f>
        <v>0</v>
      </c>
      <c r="E26" s="276"/>
      <c r="F26" s="91"/>
      <c r="G26" s="83"/>
      <c r="H26" s="83"/>
      <c r="I26" s="83"/>
      <c r="J26" s="40"/>
      <c r="K26" s="63"/>
      <c r="L26" s="63"/>
      <c r="M26" s="63"/>
    </row>
    <row r="27" spans="1:13" s="62" customFormat="1" ht="17.25" hidden="1">
      <c r="A27" s="48">
        <f t="shared" si="0"/>
        <v>8</v>
      </c>
      <c r="B27" s="539" t="s">
        <v>264</v>
      </c>
      <c r="C27" s="540"/>
      <c r="D27" s="210">
        <f>+'Ekamut-caxs'!D26</f>
        <v>0</v>
      </c>
      <c r="E27" s="276"/>
      <c r="F27" s="91"/>
      <c r="G27" s="83"/>
      <c r="H27" s="83"/>
      <c r="I27" s="83"/>
      <c r="J27" s="40"/>
      <c r="K27" s="63"/>
      <c r="L27" s="63"/>
      <c r="M27" s="63"/>
    </row>
    <row r="28" spans="1:13" s="425" customFormat="1" hidden="1">
      <c r="A28" s="434">
        <f t="shared" ref="A28:A29" si="1">+A27+0.1</f>
        <v>8.1</v>
      </c>
      <c r="B28" s="543">
        <f>+'Ekamut-caxs'!B27</f>
        <v>0</v>
      </c>
      <c r="C28" s="544"/>
      <c r="D28" s="420">
        <f>+'Ekamut-caxs'!D27</f>
        <v>0</v>
      </c>
      <c r="E28" s="421"/>
      <c r="F28" s="422"/>
      <c r="G28" s="423"/>
      <c r="H28" s="423"/>
      <c r="I28" s="423"/>
      <c r="J28" s="424"/>
    </row>
    <row r="29" spans="1:13" s="425" customFormat="1" hidden="1">
      <c r="A29" s="434">
        <f t="shared" si="1"/>
        <v>8.1999999999999993</v>
      </c>
      <c r="B29" s="543">
        <f>+'Ekamut-caxs'!B28</f>
        <v>0</v>
      </c>
      <c r="C29" s="544"/>
      <c r="D29" s="420">
        <f>+'Ekamut-caxs'!D28</f>
        <v>0</v>
      </c>
      <c r="E29" s="421"/>
      <c r="F29" s="422"/>
      <c r="G29" s="423"/>
      <c r="H29" s="423"/>
      <c r="I29" s="423"/>
      <c r="J29" s="424"/>
    </row>
    <row r="30" spans="1:13" s="62" customFormat="1" ht="17.25" hidden="1">
      <c r="A30" s="48">
        <f>+A27+1</f>
        <v>9</v>
      </c>
      <c r="B30" s="539" t="s">
        <v>31</v>
      </c>
      <c r="C30" s="540"/>
      <c r="D30" s="210"/>
      <c r="E30" s="276"/>
      <c r="F30" s="91"/>
      <c r="G30" s="83"/>
      <c r="H30" s="83"/>
      <c r="I30" s="83"/>
      <c r="J30" s="40"/>
      <c r="K30" s="63"/>
      <c r="L30" s="63"/>
      <c r="M30" s="63"/>
    </row>
    <row r="31" spans="1:13" s="62" customFormat="1" ht="17.25" hidden="1">
      <c r="A31" s="48">
        <f t="shared" ref="A31:A33" si="2">+A30+1</f>
        <v>10</v>
      </c>
      <c r="B31" s="539" t="s">
        <v>8</v>
      </c>
      <c r="C31" s="540"/>
      <c r="D31" s="211">
        <f>+'Ekamut-caxs'!D32</f>
        <v>0</v>
      </c>
      <c r="E31" s="276"/>
      <c r="F31" s="91"/>
      <c r="G31" s="83"/>
      <c r="H31" s="83"/>
      <c r="I31" s="83"/>
      <c r="J31" s="40"/>
      <c r="K31" s="63"/>
      <c r="L31" s="63"/>
      <c r="M31" s="63"/>
    </row>
    <row r="32" spans="1:13" s="63" customFormat="1" ht="17.25" hidden="1">
      <c r="A32" s="48">
        <f t="shared" si="2"/>
        <v>11</v>
      </c>
      <c r="B32" s="541"/>
      <c r="C32" s="542"/>
      <c r="D32" s="210"/>
      <c r="E32" s="276"/>
      <c r="F32" s="91"/>
      <c r="G32" s="83"/>
      <c r="H32" s="83"/>
      <c r="I32" s="83"/>
      <c r="J32" s="40"/>
    </row>
    <row r="33" spans="1:13" s="63" customFormat="1" ht="17.25" hidden="1">
      <c r="A33" s="48">
        <f t="shared" si="2"/>
        <v>12</v>
      </c>
      <c r="B33" s="541"/>
      <c r="C33" s="542"/>
      <c r="D33" s="210"/>
      <c r="E33" s="276"/>
      <c r="F33" s="87"/>
      <c r="G33" s="83"/>
      <c r="H33" s="83"/>
      <c r="I33" s="83"/>
      <c r="J33" s="40"/>
    </row>
    <row r="34" spans="1:13" s="62" customFormat="1" ht="24" customHeight="1">
      <c r="A34" s="10" t="s">
        <v>32</v>
      </c>
      <c r="B34" s="551" t="s">
        <v>80</v>
      </c>
      <c r="C34" s="552"/>
      <c r="D34" s="219">
        <f>D35+D78+D91</f>
        <v>13625</v>
      </c>
      <c r="E34" s="443"/>
      <c r="F34" s="237"/>
      <c r="G34" s="40"/>
      <c r="H34" s="40"/>
      <c r="I34" s="40"/>
      <c r="J34" s="40"/>
      <c r="K34" s="63"/>
      <c r="L34" s="63"/>
      <c r="M34" s="63"/>
    </row>
    <row r="35" spans="1:13" s="62" customFormat="1" ht="22.5" customHeight="1">
      <c r="A35" s="13" t="s">
        <v>54</v>
      </c>
      <c r="B35" s="551" t="s">
        <v>57</v>
      </c>
      <c r="C35" s="552"/>
      <c r="D35" s="219">
        <f>SUM(D36,D40:D45,D49:D72,D76:D77)</f>
        <v>13625</v>
      </c>
      <c r="E35" s="443"/>
      <c r="F35" s="88"/>
      <c r="G35" s="40"/>
      <c r="H35" s="40"/>
      <c r="I35" s="40"/>
      <c r="J35" s="40"/>
      <c r="K35" s="63"/>
      <c r="L35" s="63"/>
      <c r="M35" s="63"/>
    </row>
    <row r="36" spans="1:13" s="77" customFormat="1" ht="17.25">
      <c r="A36" s="48">
        <v>1</v>
      </c>
      <c r="B36" s="539" t="s">
        <v>10</v>
      </c>
      <c r="C36" s="540"/>
      <c r="D36" s="211">
        <f>+'Ekamut-caxs'!D38</f>
        <v>12820.7</v>
      </c>
      <c r="E36" s="276"/>
      <c r="F36" s="92"/>
      <c r="G36" s="84"/>
      <c r="H36" s="84"/>
      <c r="I36" s="84"/>
      <c r="J36" s="84"/>
      <c r="K36" s="76"/>
      <c r="L36" s="76"/>
      <c r="M36" s="76"/>
    </row>
    <row r="37" spans="1:13" s="429" customFormat="1" ht="14.25" hidden="1">
      <c r="A37" s="434">
        <f t="shared" ref="A37:A39" si="3">+A36+0.1</f>
        <v>1.1000000000000001</v>
      </c>
      <c r="B37" s="543" t="s">
        <v>115</v>
      </c>
      <c r="C37" s="544"/>
      <c r="D37" s="420">
        <f>+'Ekamut-caxs'!D39</f>
        <v>0</v>
      </c>
      <c r="E37" s="421"/>
      <c r="F37" s="427"/>
      <c r="G37" s="428"/>
      <c r="H37" s="428"/>
      <c r="I37" s="428"/>
      <c r="J37" s="428"/>
    </row>
    <row r="38" spans="1:13" s="429" customFormat="1" ht="14.25" hidden="1">
      <c r="A38" s="434">
        <f t="shared" si="3"/>
        <v>1.2000000000000002</v>
      </c>
      <c r="B38" s="543" t="s">
        <v>11</v>
      </c>
      <c r="C38" s="544"/>
      <c r="D38" s="420">
        <f>+'Ekamut-caxs'!D40</f>
        <v>0</v>
      </c>
      <c r="E38" s="421"/>
      <c r="F38" s="431"/>
      <c r="G38" s="428"/>
      <c r="H38" s="428"/>
      <c r="I38" s="428"/>
      <c r="J38" s="428"/>
    </row>
    <row r="39" spans="1:13" s="429" customFormat="1" ht="14.25" hidden="1">
      <c r="A39" s="434">
        <f t="shared" si="3"/>
        <v>1.3000000000000003</v>
      </c>
      <c r="B39" s="543" t="str">
        <f>+'Ekamut-caxs'!B41</f>
        <v>կամավոր ատեստավորման գծով լրավճար</v>
      </c>
      <c r="C39" s="544"/>
      <c r="D39" s="420">
        <f>+'Ekamut-caxs'!D41</f>
        <v>0</v>
      </c>
      <c r="E39" s="421"/>
      <c r="F39" s="431"/>
      <c r="G39" s="428"/>
      <c r="H39" s="428"/>
      <c r="I39" s="428"/>
      <c r="J39" s="428"/>
    </row>
    <row r="40" spans="1:13" s="79" customFormat="1" ht="17.25">
      <c r="A40" s="48">
        <f>+A36+1</f>
        <v>2</v>
      </c>
      <c r="B40" s="539" t="s">
        <v>13</v>
      </c>
      <c r="C40" s="540"/>
      <c r="D40" s="211">
        <f>+'Ekamut-caxs'!D42</f>
        <v>153.9</v>
      </c>
      <c r="E40" s="276"/>
      <c r="F40" s="267"/>
      <c r="G40" s="54"/>
      <c r="H40" s="54"/>
      <c r="I40" s="54"/>
      <c r="J40" s="54"/>
      <c r="K40" s="78"/>
      <c r="L40" s="78"/>
      <c r="M40" s="78"/>
    </row>
    <row r="41" spans="1:13" s="79" customFormat="1" ht="17.25">
      <c r="A41" s="48">
        <f t="shared" ref="A41:A44" si="4">+A40+1</f>
        <v>3</v>
      </c>
      <c r="B41" s="539" t="s">
        <v>12</v>
      </c>
      <c r="C41" s="540"/>
      <c r="D41" s="211">
        <f>+'Ekamut-caxs'!D43</f>
        <v>115.8</v>
      </c>
      <c r="E41" s="276"/>
      <c r="F41" s="267"/>
      <c r="G41" s="54"/>
      <c r="H41" s="54"/>
      <c r="I41" s="54"/>
      <c r="J41" s="54"/>
      <c r="K41" s="78"/>
      <c r="L41" s="78"/>
      <c r="M41" s="78"/>
    </row>
    <row r="42" spans="1:13" s="79" customFormat="1" ht="17.25">
      <c r="A42" s="48">
        <f t="shared" si="4"/>
        <v>4</v>
      </c>
      <c r="B42" s="539" t="s">
        <v>14</v>
      </c>
      <c r="C42" s="540"/>
      <c r="D42" s="210">
        <f>+Komunal!M27</f>
        <v>13.2</v>
      </c>
      <c r="E42" s="276"/>
      <c r="F42" s="267"/>
      <c r="G42" s="54"/>
      <c r="H42" s="54"/>
      <c r="I42" s="54"/>
      <c r="J42" s="54"/>
      <c r="K42" s="78"/>
      <c r="L42" s="78"/>
      <c r="M42" s="78"/>
    </row>
    <row r="43" spans="1:13" s="79" customFormat="1" ht="17.25">
      <c r="A43" s="48">
        <f t="shared" si="4"/>
        <v>5</v>
      </c>
      <c r="B43" s="539" t="s">
        <v>15</v>
      </c>
      <c r="C43" s="540"/>
      <c r="D43" s="211">
        <f>+'Ekamut-caxs'!D45</f>
        <v>28.8</v>
      </c>
      <c r="E43" s="276"/>
      <c r="F43" s="93"/>
      <c r="G43" s="54"/>
      <c r="H43" s="54"/>
      <c r="I43" s="54"/>
      <c r="J43" s="54"/>
      <c r="K43" s="78"/>
      <c r="L43" s="78"/>
      <c r="M43" s="78"/>
    </row>
    <row r="44" spans="1:13" s="79" customFormat="1" ht="17.25" hidden="1">
      <c r="A44" s="48">
        <f t="shared" si="4"/>
        <v>6</v>
      </c>
      <c r="B44" s="539" t="s">
        <v>16</v>
      </c>
      <c r="C44" s="540"/>
      <c r="D44" s="211">
        <f>+'Ekamut-caxs'!D46</f>
        <v>0</v>
      </c>
      <c r="E44" s="276"/>
      <c r="F44" s="93"/>
      <c r="G44" s="54"/>
      <c r="H44" s="54"/>
      <c r="I44" s="54"/>
      <c r="J44" s="54"/>
      <c r="K44" s="78"/>
      <c r="L44" s="78"/>
      <c r="M44" s="78"/>
    </row>
    <row r="45" spans="1:13" s="79" customFormat="1" ht="17.25">
      <c r="A45" s="48">
        <v>6</v>
      </c>
      <c r="B45" s="539" t="s">
        <v>17</v>
      </c>
      <c r="C45" s="540"/>
      <c r="D45" s="211">
        <f>SUM(D46:D48)</f>
        <v>183.6</v>
      </c>
      <c r="E45" s="276"/>
      <c r="F45" s="93"/>
      <c r="G45" s="54"/>
      <c r="H45" s="54"/>
      <c r="I45" s="54"/>
      <c r="J45" s="54"/>
      <c r="K45" s="78"/>
      <c r="L45" s="78"/>
      <c r="M45" s="78"/>
    </row>
    <row r="46" spans="1:13" s="433" customFormat="1" ht="17.25">
      <c r="A46" s="434">
        <f t="shared" ref="A46:A48" si="5">+A45+0.1</f>
        <v>6.1</v>
      </c>
      <c r="B46" s="555" t="s">
        <v>18</v>
      </c>
      <c r="C46" s="556"/>
      <c r="D46" s="426">
        <f>+'Ekamut-caxs'!D48</f>
        <v>57.6</v>
      </c>
      <c r="E46" s="437"/>
      <c r="F46" s="432"/>
      <c r="G46" s="424"/>
      <c r="H46" s="424"/>
      <c r="I46" s="424"/>
      <c r="J46" s="424"/>
      <c r="K46" s="425"/>
      <c r="L46" s="425"/>
      <c r="M46" s="425"/>
    </row>
    <row r="47" spans="1:13" s="433" customFormat="1" ht="17.25">
      <c r="A47" s="434">
        <f t="shared" si="5"/>
        <v>6.1999999999999993</v>
      </c>
      <c r="B47" s="555" t="s">
        <v>19</v>
      </c>
      <c r="C47" s="556"/>
      <c r="D47" s="426">
        <f>+'Ekamut-caxs'!D49</f>
        <v>6</v>
      </c>
      <c r="E47" s="437"/>
      <c r="F47" s="432"/>
      <c r="G47" s="424"/>
      <c r="H47" s="424"/>
      <c r="I47" s="424"/>
      <c r="J47" s="424"/>
      <c r="K47" s="425"/>
      <c r="L47" s="425"/>
      <c r="M47" s="425"/>
    </row>
    <row r="48" spans="1:13" s="433" customFormat="1" ht="17.25">
      <c r="A48" s="434">
        <f t="shared" si="5"/>
        <v>6.2999999999999989</v>
      </c>
      <c r="B48" s="555" t="s">
        <v>20</v>
      </c>
      <c r="C48" s="556"/>
      <c r="D48" s="426">
        <f>+'Ekamut-caxs'!D50</f>
        <v>120</v>
      </c>
      <c r="E48" s="437"/>
      <c r="F48" s="432"/>
      <c r="G48" s="424"/>
      <c r="H48" s="424"/>
      <c r="I48" s="424"/>
      <c r="J48" s="424"/>
      <c r="K48" s="425"/>
      <c r="L48" s="425"/>
      <c r="M48" s="425"/>
    </row>
    <row r="49" spans="1:13" s="79" customFormat="1" ht="17.25">
      <c r="A49" s="48">
        <f>+A45+1</f>
        <v>7</v>
      </c>
      <c r="B49" s="539" t="s">
        <v>21</v>
      </c>
      <c r="C49" s="540"/>
      <c r="D49" s="211">
        <f>+'Ekamut-caxs'!D51</f>
        <v>10</v>
      </c>
      <c r="E49" s="276"/>
      <c r="F49" s="93"/>
      <c r="G49" s="54"/>
      <c r="H49" s="54"/>
      <c r="I49" s="54"/>
      <c r="J49" s="54"/>
      <c r="K49" s="78"/>
      <c r="L49" s="78"/>
      <c r="M49" s="78"/>
    </row>
    <row r="50" spans="1:13" s="79" customFormat="1" ht="17.25">
      <c r="A50" s="48">
        <f t="shared" ref="A50:A72" si="6">+A49+1</f>
        <v>8</v>
      </c>
      <c r="B50" s="539" t="s">
        <v>28</v>
      </c>
      <c r="C50" s="540"/>
      <c r="D50" s="210">
        <f>+'Ekamut-caxs'!D52</f>
        <v>45</v>
      </c>
      <c r="E50" s="276"/>
      <c r="F50" s="5"/>
      <c r="G50" s="54"/>
      <c r="H50" s="54"/>
      <c r="I50" s="54"/>
      <c r="J50" s="54"/>
      <c r="K50" s="78"/>
      <c r="L50" s="78"/>
      <c r="M50" s="78"/>
    </row>
    <row r="51" spans="1:13" s="79" customFormat="1" ht="17.25">
      <c r="A51" s="48">
        <f t="shared" si="6"/>
        <v>9</v>
      </c>
      <c r="B51" s="539" t="s">
        <v>22</v>
      </c>
      <c r="C51" s="540"/>
      <c r="D51" s="210">
        <f>+'Ekamut-caxs'!D53</f>
        <v>45</v>
      </c>
      <c r="E51" s="276"/>
      <c r="F51" s="93"/>
      <c r="G51" s="54"/>
      <c r="H51" s="54"/>
      <c r="I51" s="54"/>
      <c r="J51" s="54"/>
      <c r="K51" s="78"/>
      <c r="L51" s="78"/>
      <c r="M51" s="78"/>
    </row>
    <row r="52" spans="1:13" s="79" customFormat="1" ht="17.25">
      <c r="A52" s="48">
        <f t="shared" si="6"/>
        <v>10</v>
      </c>
      <c r="B52" s="539" t="s">
        <v>72</v>
      </c>
      <c r="C52" s="540"/>
      <c r="D52" s="210">
        <f>+'Ekamut-caxs'!D54</f>
        <v>6</v>
      </c>
      <c r="E52" s="276"/>
      <c r="F52" s="93"/>
      <c r="G52" s="54"/>
      <c r="H52" s="54"/>
      <c r="I52" s="54"/>
      <c r="J52" s="54"/>
      <c r="K52" s="78"/>
      <c r="L52" s="78"/>
      <c r="M52" s="78"/>
    </row>
    <row r="53" spans="1:13" s="56" customFormat="1" ht="17.25" hidden="1">
      <c r="A53" s="48">
        <f t="shared" si="6"/>
        <v>11</v>
      </c>
      <c r="B53" s="539" t="s">
        <v>46</v>
      </c>
      <c r="C53" s="540"/>
      <c r="D53" s="211">
        <f>+'Ekamut-caxs'!D55</f>
        <v>0</v>
      </c>
      <c r="E53" s="276"/>
      <c r="F53" s="94"/>
      <c r="G53" s="54"/>
      <c r="H53" s="54"/>
      <c r="I53" s="54"/>
      <c r="J53" s="43"/>
      <c r="K53" s="55"/>
      <c r="L53" s="55"/>
      <c r="M53" s="55"/>
    </row>
    <row r="54" spans="1:13" s="79" customFormat="1" ht="17.25" hidden="1">
      <c r="A54" s="48">
        <f t="shared" si="6"/>
        <v>12</v>
      </c>
      <c r="B54" s="539" t="s">
        <v>116</v>
      </c>
      <c r="C54" s="540"/>
      <c r="D54" s="211">
        <f>+'Ekamut-caxs'!D56</f>
        <v>0</v>
      </c>
      <c r="E54" s="276"/>
      <c r="F54" s="93"/>
      <c r="G54" s="54"/>
      <c r="H54" s="54"/>
      <c r="I54" s="54"/>
      <c r="J54" s="54"/>
      <c r="K54" s="78"/>
      <c r="L54" s="78"/>
      <c r="M54" s="78"/>
    </row>
    <row r="55" spans="1:13" s="79" customFormat="1" ht="17.25" hidden="1">
      <c r="A55" s="48">
        <f t="shared" si="6"/>
        <v>13</v>
      </c>
      <c r="B55" s="539" t="s">
        <v>117</v>
      </c>
      <c r="C55" s="540"/>
      <c r="D55" s="211">
        <f>+'Ekamut-caxs'!D57</f>
        <v>0</v>
      </c>
      <c r="E55" s="276"/>
      <c r="F55" s="93"/>
      <c r="G55" s="54"/>
      <c r="H55" s="54"/>
      <c r="I55" s="54"/>
      <c r="J55" s="54"/>
      <c r="K55" s="78"/>
      <c r="L55" s="78"/>
      <c r="M55" s="78"/>
    </row>
    <row r="56" spans="1:13" s="79" customFormat="1" ht="17.25" hidden="1">
      <c r="A56" s="48">
        <f t="shared" si="6"/>
        <v>14</v>
      </c>
      <c r="B56" s="539" t="s">
        <v>23</v>
      </c>
      <c r="C56" s="540"/>
      <c r="D56" s="211">
        <f>+'Ekamut-caxs'!D58</f>
        <v>0</v>
      </c>
      <c r="E56" s="276"/>
      <c r="F56" s="93"/>
      <c r="G56" s="54"/>
      <c r="H56" s="54"/>
      <c r="I56" s="54"/>
      <c r="J56" s="54"/>
      <c r="K56" s="78"/>
      <c r="L56" s="78"/>
      <c r="M56" s="78"/>
    </row>
    <row r="57" spans="1:13" s="77" customFormat="1" ht="17.25">
      <c r="A57" s="48">
        <v>11</v>
      </c>
      <c r="B57" s="539" t="s">
        <v>24</v>
      </c>
      <c r="C57" s="540"/>
      <c r="D57" s="211">
        <f>+'Ekamut-caxs'!D59</f>
        <v>60</v>
      </c>
      <c r="E57" s="276"/>
      <c r="F57" s="92"/>
      <c r="G57" s="84"/>
      <c r="H57" s="84"/>
      <c r="I57" s="84"/>
      <c r="J57" s="84"/>
      <c r="K57" s="76"/>
      <c r="L57" s="76"/>
      <c r="M57" s="76"/>
    </row>
    <row r="58" spans="1:13" s="77" customFormat="1" ht="17.25" hidden="1">
      <c r="A58" s="48">
        <f t="shared" si="6"/>
        <v>12</v>
      </c>
      <c r="B58" s="539" t="s">
        <v>65</v>
      </c>
      <c r="C58" s="540"/>
      <c r="D58" s="211">
        <f>+'Ekamut-caxs'!D60</f>
        <v>0</v>
      </c>
      <c r="E58" s="276"/>
      <c r="F58" s="92"/>
      <c r="G58" s="84"/>
      <c r="H58" s="84"/>
      <c r="I58" s="84"/>
      <c r="J58" s="84"/>
      <c r="K58" s="76"/>
      <c r="L58" s="76"/>
      <c r="M58" s="76"/>
    </row>
    <row r="59" spans="1:13" s="77" customFormat="1" ht="17.25" hidden="1">
      <c r="A59" s="48">
        <f t="shared" si="6"/>
        <v>13</v>
      </c>
      <c r="B59" s="539" t="s">
        <v>52</v>
      </c>
      <c r="C59" s="540"/>
      <c r="D59" s="211">
        <f>+'Ekamut-caxs'!D61</f>
        <v>0</v>
      </c>
      <c r="E59" s="276"/>
      <c r="F59" s="92"/>
      <c r="G59" s="84"/>
      <c r="H59" s="84"/>
      <c r="I59" s="84"/>
      <c r="J59" s="84"/>
      <c r="K59" s="76"/>
      <c r="L59" s="76"/>
      <c r="M59" s="76"/>
    </row>
    <row r="60" spans="1:13" s="56" customFormat="1" ht="17.25" hidden="1">
      <c r="A60" s="48">
        <f t="shared" si="6"/>
        <v>14</v>
      </c>
      <c r="B60" s="539" t="s">
        <v>43</v>
      </c>
      <c r="C60" s="540"/>
      <c r="D60" s="211">
        <f>+'Ekamut-caxs'!D62</f>
        <v>0</v>
      </c>
      <c r="E60" s="276"/>
      <c r="F60" s="94"/>
      <c r="G60" s="54"/>
      <c r="H60" s="54"/>
      <c r="I60" s="54"/>
      <c r="J60" s="43"/>
      <c r="K60" s="55"/>
      <c r="L60" s="55"/>
      <c r="M60" s="55"/>
    </row>
    <row r="61" spans="1:13" s="56" customFormat="1" ht="17.25">
      <c r="A61" s="48">
        <v>12</v>
      </c>
      <c r="B61" s="539" t="s">
        <v>73</v>
      </c>
      <c r="C61" s="540"/>
      <c r="D61" s="211">
        <f>+'Ekamut-caxs'!D63</f>
        <v>7</v>
      </c>
      <c r="E61" s="276"/>
      <c r="F61" s="94"/>
      <c r="G61" s="54"/>
      <c r="H61" s="54"/>
      <c r="I61" s="54"/>
      <c r="J61" s="43"/>
      <c r="K61" s="55"/>
      <c r="L61" s="55"/>
      <c r="M61" s="55"/>
    </row>
    <row r="62" spans="1:13" s="56" customFormat="1" ht="17.25">
      <c r="A62" s="48">
        <f t="shared" si="6"/>
        <v>13</v>
      </c>
      <c r="B62" s="539" t="s">
        <v>74</v>
      </c>
      <c r="C62" s="540"/>
      <c r="D62" s="211">
        <f>+'Ekamut-caxs'!D64</f>
        <v>95</v>
      </c>
      <c r="E62" s="276"/>
      <c r="F62" s="5"/>
      <c r="G62" s="54"/>
      <c r="H62" s="54"/>
      <c r="I62" s="54"/>
      <c r="J62" s="43"/>
      <c r="K62" s="55"/>
      <c r="L62" s="55"/>
      <c r="M62" s="55"/>
    </row>
    <row r="63" spans="1:13" s="56" customFormat="1" ht="17.25">
      <c r="A63" s="48">
        <f t="shared" si="6"/>
        <v>14</v>
      </c>
      <c r="B63" s="539" t="s">
        <v>44</v>
      </c>
      <c r="C63" s="540"/>
      <c r="D63" s="211">
        <f>+'Ekamut-caxs'!D65</f>
        <v>3</v>
      </c>
      <c r="E63" s="276"/>
      <c r="F63" s="94"/>
      <c r="G63" s="54"/>
      <c r="H63" s="54"/>
      <c r="I63" s="54"/>
      <c r="J63" s="43"/>
      <c r="K63" s="55"/>
      <c r="L63" s="55"/>
      <c r="M63" s="55"/>
    </row>
    <row r="64" spans="1:13" s="56" customFormat="1" ht="17.25" hidden="1">
      <c r="A64" s="48">
        <f t="shared" si="6"/>
        <v>15</v>
      </c>
      <c r="B64" s="539" t="s">
        <v>118</v>
      </c>
      <c r="C64" s="540"/>
      <c r="D64" s="211">
        <f>+'Ekamut-caxs'!D66</f>
        <v>0</v>
      </c>
      <c r="E64" s="276"/>
      <c r="F64" s="94"/>
      <c r="G64" s="54"/>
      <c r="H64" s="54"/>
      <c r="I64" s="54"/>
      <c r="J64" s="43"/>
      <c r="K64" s="55"/>
      <c r="L64" s="55"/>
      <c r="M64" s="55"/>
    </row>
    <row r="65" spans="1:13" s="56" customFormat="1" ht="17.25" hidden="1">
      <c r="A65" s="48">
        <f t="shared" si="6"/>
        <v>16</v>
      </c>
      <c r="B65" s="539" t="s">
        <v>45</v>
      </c>
      <c r="C65" s="540"/>
      <c r="D65" s="211">
        <f>+'Ekamut-caxs'!D67</f>
        <v>0</v>
      </c>
      <c r="E65" s="276"/>
      <c r="F65" s="94"/>
      <c r="G65" s="54"/>
      <c r="H65" s="54"/>
      <c r="I65" s="54"/>
      <c r="J65" s="43"/>
      <c r="K65" s="55"/>
      <c r="L65" s="55"/>
      <c r="M65" s="55"/>
    </row>
    <row r="66" spans="1:13" s="56" customFormat="1" ht="17.25" hidden="1">
      <c r="A66" s="48">
        <f t="shared" si="6"/>
        <v>17</v>
      </c>
      <c r="B66" s="539" t="s">
        <v>62</v>
      </c>
      <c r="C66" s="540"/>
      <c r="D66" s="211">
        <f>+'Ekamut-caxs'!D68</f>
        <v>0</v>
      </c>
      <c r="E66" s="276"/>
      <c r="F66" s="94"/>
      <c r="G66" s="54"/>
      <c r="H66" s="54"/>
      <c r="I66" s="54"/>
      <c r="J66" s="43"/>
      <c r="K66" s="55"/>
      <c r="L66" s="55"/>
      <c r="M66" s="55"/>
    </row>
    <row r="67" spans="1:13" s="56" customFormat="1" ht="17.25" hidden="1">
      <c r="A67" s="48">
        <f t="shared" si="6"/>
        <v>18</v>
      </c>
      <c r="B67" s="539" t="s">
        <v>188</v>
      </c>
      <c r="C67" s="540"/>
      <c r="D67" s="211">
        <f>+'Ekamut-caxs'!D69</f>
        <v>0</v>
      </c>
      <c r="E67" s="276"/>
      <c r="F67" s="94"/>
      <c r="G67" s="54"/>
      <c r="H67" s="54"/>
      <c r="I67" s="54"/>
      <c r="J67" s="43"/>
      <c r="K67" s="55"/>
      <c r="L67" s="55"/>
      <c r="M67" s="55"/>
    </row>
    <row r="68" spans="1:13" s="56" customFormat="1" ht="17.25" hidden="1">
      <c r="A68" s="48">
        <f t="shared" si="6"/>
        <v>19</v>
      </c>
      <c r="B68" s="539" t="s">
        <v>189</v>
      </c>
      <c r="C68" s="540"/>
      <c r="D68" s="211">
        <f>+'Ekamut-caxs'!D70</f>
        <v>0</v>
      </c>
      <c r="E68" s="276"/>
      <c r="F68" s="94"/>
      <c r="G68" s="54"/>
      <c r="H68" s="54"/>
      <c r="I68" s="54"/>
      <c r="J68" s="43"/>
      <c r="K68" s="55"/>
      <c r="L68" s="55"/>
      <c r="M68" s="55"/>
    </row>
    <row r="69" spans="1:13" s="56" customFormat="1" ht="17.25" hidden="1">
      <c r="A69" s="48">
        <f t="shared" si="6"/>
        <v>20</v>
      </c>
      <c r="B69" s="541" t="s">
        <v>241</v>
      </c>
      <c r="C69" s="542"/>
      <c r="D69" s="210">
        <f>+'Ekamut-caxs'!D71</f>
        <v>0</v>
      </c>
      <c r="E69" s="276"/>
      <c r="F69" s="94"/>
      <c r="G69" s="54"/>
      <c r="H69" s="54"/>
      <c r="I69" s="54"/>
      <c r="J69" s="43"/>
      <c r="K69" s="55"/>
      <c r="L69" s="55"/>
      <c r="M69" s="55"/>
    </row>
    <row r="70" spans="1:13" s="55" customFormat="1" ht="17.25" hidden="1">
      <c r="A70" s="48">
        <v>14</v>
      </c>
      <c r="B70" s="541" t="s">
        <v>282</v>
      </c>
      <c r="C70" s="542"/>
      <c r="D70" s="210">
        <f>+'Ekamut-caxs'!D72</f>
        <v>0</v>
      </c>
      <c r="E70" s="276"/>
      <c r="F70" s="94"/>
      <c r="G70" s="54"/>
      <c r="H70" s="54"/>
      <c r="I70" s="54"/>
      <c r="J70" s="43"/>
    </row>
    <row r="71" spans="1:13" s="55" customFormat="1" ht="17.25" hidden="1">
      <c r="A71" s="48">
        <f t="shared" si="6"/>
        <v>15</v>
      </c>
      <c r="B71" s="541"/>
      <c r="C71" s="542"/>
      <c r="D71" s="210">
        <f>+'Ekamut-caxs'!D73</f>
        <v>0</v>
      </c>
      <c r="E71" s="276"/>
      <c r="F71" s="94"/>
      <c r="G71" s="54"/>
      <c r="H71" s="54"/>
      <c r="I71" s="54"/>
      <c r="J71" s="43"/>
    </row>
    <row r="72" spans="1:13" s="79" customFormat="1" ht="17.25" hidden="1">
      <c r="A72" s="48">
        <f t="shared" si="6"/>
        <v>16</v>
      </c>
      <c r="B72" s="539" t="s">
        <v>33</v>
      </c>
      <c r="C72" s="540"/>
      <c r="D72" s="211">
        <f>SUM(D73:D75)</f>
        <v>0</v>
      </c>
      <c r="E72" s="276"/>
      <c r="F72" s="93"/>
      <c r="G72" s="54"/>
      <c r="H72" s="54"/>
      <c r="I72" s="54"/>
      <c r="J72" s="54"/>
      <c r="K72" s="78"/>
      <c r="L72" s="78"/>
      <c r="M72" s="78"/>
    </row>
    <row r="73" spans="1:13" s="425" customFormat="1" hidden="1">
      <c r="A73" s="434">
        <f>+A72+0.1</f>
        <v>16.100000000000001</v>
      </c>
      <c r="B73" s="543" t="s">
        <v>34</v>
      </c>
      <c r="C73" s="544"/>
      <c r="D73" s="420"/>
      <c r="E73" s="421"/>
      <c r="F73" s="432"/>
      <c r="G73" s="424"/>
      <c r="H73" s="424"/>
      <c r="I73" s="424"/>
      <c r="J73" s="424"/>
    </row>
    <row r="74" spans="1:13" s="425" customFormat="1" hidden="1">
      <c r="A74" s="434">
        <f t="shared" ref="A74:A75" si="7">+A73+0.1</f>
        <v>16.200000000000003</v>
      </c>
      <c r="B74" s="543" t="s">
        <v>47</v>
      </c>
      <c r="C74" s="544"/>
      <c r="D74" s="420"/>
      <c r="E74" s="421"/>
      <c r="F74" s="432"/>
      <c r="G74" s="424"/>
      <c r="H74" s="424"/>
      <c r="I74" s="424"/>
      <c r="J74" s="424"/>
    </row>
    <row r="75" spans="1:13" s="433" customFormat="1" hidden="1">
      <c r="A75" s="434">
        <f t="shared" si="7"/>
        <v>16.300000000000004</v>
      </c>
      <c r="B75" s="555" t="s">
        <v>81</v>
      </c>
      <c r="C75" s="556"/>
      <c r="D75" s="426">
        <f>+'Ekamut-caxs'!D77</f>
        <v>0</v>
      </c>
      <c r="E75" s="421"/>
      <c r="F75" s="432"/>
      <c r="G75" s="424"/>
      <c r="H75" s="424"/>
      <c r="I75" s="424"/>
      <c r="J75" s="424"/>
      <c r="K75" s="425"/>
      <c r="L75" s="425"/>
      <c r="M75" s="425"/>
    </row>
    <row r="76" spans="1:13" s="79" customFormat="1" ht="17.25">
      <c r="A76" s="48">
        <v>15</v>
      </c>
      <c r="B76" s="539" t="s">
        <v>35</v>
      </c>
      <c r="C76" s="540"/>
      <c r="D76" s="211">
        <v>38</v>
      </c>
      <c r="E76" s="276"/>
      <c r="F76" s="475"/>
      <c r="G76" s="54"/>
      <c r="H76" s="54"/>
      <c r="I76" s="54"/>
      <c r="J76" s="54"/>
      <c r="K76" s="78"/>
      <c r="L76" s="78"/>
      <c r="M76" s="78"/>
    </row>
    <row r="77" spans="1:13" s="79" customFormat="1" ht="17.25" hidden="1">
      <c r="A77" s="48">
        <f>+A76+1</f>
        <v>16</v>
      </c>
      <c r="B77" s="539" t="s">
        <v>82</v>
      </c>
      <c r="C77" s="540"/>
      <c r="D77" s="210"/>
      <c r="E77" s="276"/>
      <c r="F77" s="93" t="s">
        <v>195</v>
      </c>
      <c r="G77" s="54"/>
      <c r="H77" s="54"/>
      <c r="I77" s="54"/>
      <c r="J77" s="54"/>
      <c r="K77" s="78"/>
      <c r="L77" s="78"/>
      <c r="M77" s="78"/>
    </row>
    <row r="78" spans="1:13" s="67" customFormat="1" ht="17.25" hidden="1">
      <c r="A78" s="37" t="s">
        <v>55</v>
      </c>
      <c r="B78" s="557" t="s">
        <v>58</v>
      </c>
      <c r="C78" s="558"/>
      <c r="D78" s="219">
        <f>D79+D87</f>
        <v>0</v>
      </c>
      <c r="E78" s="443"/>
      <c r="F78" s="95"/>
      <c r="G78" s="85"/>
      <c r="H78" s="85"/>
      <c r="I78" s="85"/>
      <c r="J78" s="85"/>
      <c r="K78" s="66"/>
      <c r="L78" s="66"/>
      <c r="M78" s="66"/>
    </row>
    <row r="79" spans="1:13" s="77" customFormat="1" ht="17.25" hidden="1">
      <c r="A79" s="58">
        <v>1</v>
      </c>
      <c r="B79" s="539" t="s">
        <v>87</v>
      </c>
      <c r="C79" s="540"/>
      <c r="D79" s="211">
        <f>SUM(D80:D86)</f>
        <v>0</v>
      </c>
      <c r="E79" s="276"/>
      <c r="F79" s="92"/>
      <c r="G79" s="84"/>
      <c r="H79" s="84"/>
      <c r="I79" s="84"/>
      <c r="J79" s="84"/>
      <c r="K79" s="76"/>
      <c r="L79" s="76"/>
      <c r="M79" s="76"/>
    </row>
    <row r="80" spans="1:13" s="430" customFormat="1" ht="14.25" hidden="1">
      <c r="A80" s="438">
        <f>+A79+0.1</f>
        <v>1.1000000000000001</v>
      </c>
      <c r="B80" s="555" t="s">
        <v>83</v>
      </c>
      <c r="C80" s="556"/>
      <c r="D80" s="420"/>
      <c r="E80" s="421"/>
      <c r="F80" s="431"/>
      <c r="G80" s="428"/>
      <c r="H80" s="428"/>
      <c r="I80" s="428"/>
      <c r="J80" s="428"/>
      <c r="K80" s="429"/>
      <c r="L80" s="429"/>
      <c r="M80" s="429"/>
    </row>
    <row r="81" spans="1:13" s="430" customFormat="1" ht="14.25" hidden="1">
      <c r="A81" s="438">
        <f t="shared" ref="A81:A86" si="8">+A80+0.1</f>
        <v>1.2000000000000002</v>
      </c>
      <c r="B81" s="555" t="s">
        <v>84</v>
      </c>
      <c r="C81" s="556"/>
      <c r="D81" s="420"/>
      <c r="E81" s="421"/>
      <c r="F81" s="431"/>
      <c r="G81" s="428"/>
      <c r="H81" s="428"/>
      <c r="I81" s="428"/>
      <c r="J81" s="428"/>
      <c r="K81" s="429"/>
      <c r="L81" s="429"/>
      <c r="M81" s="429"/>
    </row>
    <row r="82" spans="1:13" s="430" customFormat="1" ht="14.25" hidden="1">
      <c r="A82" s="438">
        <f t="shared" si="8"/>
        <v>1.3000000000000003</v>
      </c>
      <c r="B82" s="555" t="s">
        <v>85</v>
      </c>
      <c r="C82" s="556"/>
      <c r="D82" s="420"/>
      <c r="E82" s="421"/>
      <c r="F82" s="431"/>
      <c r="G82" s="428"/>
      <c r="H82" s="428"/>
      <c r="I82" s="428"/>
      <c r="J82" s="428"/>
      <c r="K82" s="429"/>
      <c r="L82" s="429"/>
      <c r="M82" s="429"/>
    </row>
    <row r="83" spans="1:13" s="430" customFormat="1" ht="14.25" hidden="1">
      <c r="A83" s="438">
        <f t="shared" si="8"/>
        <v>1.4000000000000004</v>
      </c>
      <c r="B83" s="555" t="s">
        <v>190</v>
      </c>
      <c r="C83" s="556"/>
      <c r="D83" s="420"/>
      <c r="E83" s="421"/>
      <c r="F83" s="431"/>
      <c r="G83" s="428"/>
      <c r="H83" s="428"/>
      <c r="I83" s="428"/>
      <c r="J83" s="428"/>
      <c r="K83" s="429"/>
      <c r="L83" s="429"/>
      <c r="M83" s="429"/>
    </row>
    <row r="84" spans="1:13" s="430" customFormat="1" ht="14.25" hidden="1">
      <c r="A84" s="438">
        <f t="shared" si="8"/>
        <v>1.5000000000000004</v>
      </c>
      <c r="B84" s="555" t="s">
        <v>63</v>
      </c>
      <c r="C84" s="556"/>
      <c r="D84" s="420"/>
      <c r="E84" s="421"/>
      <c r="F84" s="431"/>
      <c r="G84" s="428"/>
      <c r="H84" s="428"/>
      <c r="I84" s="428"/>
      <c r="J84" s="428"/>
      <c r="K84" s="429"/>
      <c r="L84" s="429"/>
      <c r="M84" s="429"/>
    </row>
    <row r="85" spans="1:13" s="429" customFormat="1" ht="14.25" hidden="1">
      <c r="A85" s="438">
        <f t="shared" si="8"/>
        <v>1.6000000000000005</v>
      </c>
      <c r="B85" s="543" t="s">
        <v>64</v>
      </c>
      <c r="C85" s="544"/>
      <c r="D85" s="420"/>
      <c r="E85" s="421"/>
      <c r="F85" s="431"/>
      <c r="G85" s="428"/>
      <c r="H85" s="428"/>
      <c r="I85" s="428"/>
      <c r="J85" s="428"/>
    </row>
    <row r="86" spans="1:13" s="429" customFormat="1" ht="14.25" hidden="1">
      <c r="A86" s="438">
        <f t="shared" si="8"/>
        <v>1.7000000000000006</v>
      </c>
      <c r="B86" s="543"/>
      <c r="C86" s="544"/>
      <c r="D86" s="420"/>
      <c r="E86" s="421"/>
      <c r="F86" s="419" t="s">
        <v>270</v>
      </c>
      <c r="G86" s="428"/>
      <c r="H86" s="428"/>
      <c r="I86" s="428"/>
      <c r="J86" s="428"/>
    </row>
    <row r="87" spans="1:13" s="77" customFormat="1" ht="17.25" hidden="1">
      <c r="A87" s="58">
        <v>2</v>
      </c>
      <c r="B87" s="539" t="s">
        <v>88</v>
      </c>
      <c r="C87" s="540"/>
      <c r="D87" s="211">
        <f>SUM(D88:D90)</f>
        <v>0</v>
      </c>
      <c r="E87" s="276"/>
      <c r="F87" s="92"/>
      <c r="G87" s="84"/>
      <c r="H87" s="84"/>
      <c r="I87" s="84"/>
      <c r="J87" s="84"/>
      <c r="K87" s="76"/>
      <c r="L87" s="76"/>
      <c r="M87" s="76"/>
    </row>
    <row r="88" spans="1:13" s="430" customFormat="1" ht="14.25" hidden="1">
      <c r="A88" s="438">
        <f t="shared" ref="A88:A90" si="9">+A87+0.1</f>
        <v>2.1</v>
      </c>
      <c r="B88" s="555" t="s">
        <v>60</v>
      </c>
      <c r="C88" s="556"/>
      <c r="D88" s="420"/>
      <c r="E88" s="421"/>
      <c r="F88" s="431"/>
      <c r="G88" s="428"/>
      <c r="H88" s="428"/>
      <c r="I88" s="428"/>
      <c r="J88" s="428"/>
      <c r="K88" s="429"/>
      <c r="L88" s="429"/>
      <c r="M88" s="429"/>
    </row>
    <row r="89" spans="1:13" s="430" customFormat="1" ht="14.25" hidden="1">
      <c r="A89" s="438">
        <f t="shared" si="9"/>
        <v>2.2000000000000002</v>
      </c>
      <c r="B89" s="555" t="s">
        <v>59</v>
      </c>
      <c r="C89" s="556"/>
      <c r="D89" s="420"/>
      <c r="E89" s="421"/>
      <c r="F89" s="431"/>
      <c r="G89" s="428"/>
      <c r="H89" s="428"/>
      <c r="I89" s="428"/>
      <c r="J89" s="428"/>
      <c r="K89" s="429"/>
      <c r="L89" s="429"/>
      <c r="M89" s="429"/>
    </row>
    <row r="90" spans="1:13" s="430" customFormat="1" ht="14.25" hidden="1">
      <c r="A90" s="438">
        <f t="shared" si="9"/>
        <v>2.3000000000000003</v>
      </c>
      <c r="B90" s="555" t="s">
        <v>48</v>
      </c>
      <c r="C90" s="556"/>
      <c r="D90" s="420"/>
      <c r="E90" s="421"/>
      <c r="F90" s="431"/>
      <c r="G90" s="428"/>
      <c r="H90" s="428"/>
      <c r="I90" s="428"/>
      <c r="J90" s="428"/>
      <c r="K90" s="429"/>
      <c r="L90" s="429"/>
      <c r="M90" s="429"/>
    </row>
    <row r="91" spans="1:13" s="67" customFormat="1" ht="17.25" hidden="1">
      <c r="A91" s="37" t="s">
        <v>56</v>
      </c>
      <c r="B91" s="551" t="s">
        <v>127</v>
      </c>
      <c r="C91" s="552"/>
      <c r="D91" s="219">
        <f>SUM(D92:D93)</f>
        <v>0</v>
      </c>
      <c r="E91" s="443"/>
      <c r="F91" s="95"/>
      <c r="G91" s="85"/>
      <c r="H91" s="85"/>
      <c r="I91" s="85"/>
      <c r="J91" s="85"/>
      <c r="K91" s="66"/>
      <c r="L91" s="66"/>
      <c r="M91" s="66"/>
    </row>
    <row r="92" spans="1:13" s="76" customFormat="1" ht="17.25" hidden="1">
      <c r="A92" s="58">
        <v>1</v>
      </c>
      <c r="B92" s="541" t="s">
        <v>11</v>
      </c>
      <c r="C92" s="542"/>
      <c r="D92" s="210"/>
      <c r="E92" s="276"/>
      <c r="F92" s="92"/>
      <c r="G92" s="84"/>
      <c r="H92" s="84"/>
      <c r="I92" s="84"/>
      <c r="J92" s="84"/>
    </row>
    <row r="93" spans="1:13" s="76" customFormat="1" ht="17.25" hidden="1">
      <c r="A93" s="58">
        <v>2</v>
      </c>
      <c r="B93" s="541"/>
      <c r="C93" s="542"/>
      <c r="D93" s="210"/>
      <c r="E93" s="276"/>
      <c r="F93" s="87"/>
      <c r="G93" s="84"/>
      <c r="H93" s="84"/>
      <c r="I93" s="84"/>
      <c r="J93" s="84"/>
    </row>
    <row r="94" spans="1:13" s="81" customFormat="1" ht="36.75" customHeight="1">
      <c r="A94" s="10" t="s">
        <v>36</v>
      </c>
      <c r="B94" s="551" t="s">
        <v>37</v>
      </c>
      <c r="C94" s="552"/>
      <c r="D94" s="219">
        <f>D18+D19-D34</f>
        <v>38</v>
      </c>
      <c r="E94" s="444" t="s">
        <v>206</v>
      </c>
      <c r="F94" s="545"/>
      <c r="G94" s="546"/>
      <c r="H94" s="231"/>
      <c r="I94" s="231"/>
      <c r="J94" s="197"/>
      <c r="K94" s="80"/>
      <c r="L94" s="80"/>
      <c r="M94" s="80"/>
    </row>
    <row r="95" spans="1:13" s="66" customFormat="1" ht="45" customHeight="1">
      <c r="A95" s="413"/>
      <c r="B95" s="414"/>
      <c r="C95" s="414"/>
      <c r="F95" s="95"/>
      <c r="G95" s="85"/>
      <c r="H95" s="85"/>
      <c r="I95" s="85"/>
      <c r="J95" s="85"/>
    </row>
    <row r="96" spans="1:13" s="5" customFormat="1" ht="21.75" hidden="1" customHeight="1">
      <c r="B96" s="415" t="s">
        <v>2</v>
      </c>
      <c r="C96" s="415"/>
      <c r="D96" s="236" t="str">
        <f>+'Ekamut-caxs'!C81</f>
        <v>Քրիստինա Թումաղյան</v>
      </c>
      <c r="E96" s="85"/>
      <c r="F96" s="14"/>
      <c r="G96" s="40"/>
      <c r="H96" s="40"/>
      <c r="I96" s="40"/>
      <c r="J96" s="40"/>
    </row>
    <row r="97" spans="1:10" s="2" customFormat="1" ht="13.5" hidden="1" customHeight="1">
      <c r="A97" s="5"/>
      <c r="B97" s="5" t="s">
        <v>4</v>
      </c>
      <c r="C97" s="5"/>
      <c r="D97" s="416" t="s">
        <v>92</v>
      </c>
      <c r="E97" s="417"/>
      <c r="F97" s="418"/>
      <c r="G97" s="71"/>
      <c r="H97" s="71"/>
      <c r="I97" s="71"/>
      <c r="J97" s="71"/>
    </row>
    <row r="98" spans="1:10" s="2" customFormat="1" ht="22.5" hidden="1" customHeight="1">
      <c r="B98" s="14" t="s">
        <v>6</v>
      </c>
      <c r="C98" s="14"/>
      <c r="D98" s="238" t="str">
        <f>+'Ekamut-caxs'!C83</f>
        <v>Իրինա Եսայան</v>
      </c>
      <c r="E98" s="277"/>
      <c r="F98" s="66"/>
      <c r="G98" s="71"/>
      <c r="H98" s="71"/>
      <c r="I98" s="71"/>
      <c r="J98" s="71"/>
    </row>
    <row r="99" spans="1:10" s="2" customFormat="1" ht="12" hidden="1" customHeight="1">
      <c r="D99" s="416" t="s">
        <v>92</v>
      </c>
      <c r="E99" s="417"/>
      <c r="F99" s="418"/>
      <c r="G99" s="71"/>
      <c r="H99" s="71"/>
      <c r="I99" s="71"/>
      <c r="J99" s="71"/>
    </row>
    <row r="100" spans="1:10" s="2" customFormat="1" hidden="1">
      <c r="B100" s="71" t="s">
        <v>165</v>
      </c>
      <c r="C100" s="71"/>
      <c r="D100" s="68"/>
      <c r="E100" s="68"/>
      <c r="F100" s="68"/>
      <c r="G100" s="71"/>
      <c r="H100" s="71"/>
      <c r="I100" s="71"/>
      <c r="J100" s="71"/>
    </row>
    <row r="101" spans="1:10" s="40" customFormat="1" ht="111" customHeight="1">
      <c r="B101" s="386" t="str">
        <f>+'Ekamut-caxs'!B86</f>
        <v>ԵՐԵՎԱՆԻ ՔԱՂԱՔԱՊԵՏ՝</v>
      </c>
      <c r="C101" s="41"/>
      <c r="D101" s="527" t="str">
        <f>+'Ekamut-caxs'!D86</f>
        <v>ՏԻԳՐԱՆ ԱՎԻՆՅԱՆ</v>
      </c>
      <c r="E101" s="85"/>
    </row>
    <row r="102" spans="1:10" s="68" customFormat="1">
      <c r="F102" s="90"/>
      <c r="G102" s="71"/>
      <c r="H102" s="71"/>
      <c r="I102" s="71"/>
      <c r="J102" s="71"/>
    </row>
    <row r="103" spans="1:10" s="68" customFormat="1">
      <c r="F103" s="90"/>
      <c r="G103" s="71"/>
      <c r="H103" s="71"/>
      <c r="I103" s="71"/>
      <c r="J103" s="71"/>
    </row>
    <row r="104" spans="1:10" s="68" customFormat="1">
      <c r="F104" s="90"/>
      <c r="G104" s="71"/>
      <c r="H104" s="71"/>
      <c r="I104" s="71"/>
      <c r="J104" s="71"/>
    </row>
    <row r="105" spans="1:10" s="68" customFormat="1">
      <c r="F105" s="90"/>
      <c r="G105" s="71"/>
      <c r="H105" s="71"/>
      <c r="I105" s="71"/>
      <c r="J105" s="71"/>
    </row>
    <row r="106" spans="1:10" s="68" customFormat="1">
      <c r="F106" s="90"/>
      <c r="G106" s="71"/>
      <c r="H106" s="71"/>
      <c r="I106" s="71"/>
      <c r="J106" s="71"/>
    </row>
    <row r="107" spans="1:10" s="68" customFormat="1">
      <c r="F107" s="90"/>
      <c r="G107" s="71"/>
      <c r="H107" s="71"/>
      <c r="I107" s="71"/>
      <c r="J107" s="71"/>
    </row>
    <row r="108" spans="1:10" s="68" customFormat="1">
      <c r="F108" s="90"/>
      <c r="G108" s="71"/>
      <c r="H108" s="71"/>
      <c r="I108" s="71"/>
      <c r="J108" s="71"/>
    </row>
    <row r="109" spans="1:10" s="68" customFormat="1">
      <c r="F109" s="90"/>
      <c r="G109" s="71"/>
      <c r="H109" s="71"/>
      <c r="I109" s="71"/>
      <c r="J109" s="71"/>
    </row>
    <row r="110" spans="1:10" s="68" customFormat="1">
      <c r="F110" s="90"/>
      <c r="G110" s="71"/>
      <c r="H110" s="71"/>
      <c r="I110" s="71"/>
      <c r="J110" s="71"/>
    </row>
    <row r="111" spans="1:10" s="68" customFormat="1">
      <c r="F111" s="90"/>
      <c r="G111" s="71"/>
      <c r="H111" s="71"/>
      <c r="I111" s="71"/>
      <c r="J111" s="71"/>
    </row>
    <row r="112" spans="1:10" s="68" customFormat="1">
      <c r="F112" s="90"/>
      <c r="G112" s="71"/>
      <c r="H112" s="71"/>
      <c r="I112" s="71"/>
      <c r="J112" s="71"/>
    </row>
    <row r="113" spans="6:10" s="68" customFormat="1">
      <c r="F113" s="90"/>
      <c r="G113" s="71"/>
      <c r="H113" s="71"/>
      <c r="I113" s="71"/>
      <c r="J113" s="71"/>
    </row>
    <row r="114" spans="6:10" s="68" customFormat="1">
      <c r="F114" s="90"/>
      <c r="G114" s="71"/>
      <c r="H114" s="71"/>
      <c r="I114" s="71"/>
      <c r="J114" s="71"/>
    </row>
    <row r="115" spans="6:10" s="68" customFormat="1">
      <c r="F115" s="90"/>
      <c r="G115" s="71"/>
      <c r="H115" s="71"/>
      <c r="I115" s="71"/>
      <c r="J115" s="71"/>
    </row>
    <row r="116" spans="6:10" s="68" customFormat="1">
      <c r="F116" s="90"/>
      <c r="G116" s="71"/>
      <c r="H116" s="71"/>
      <c r="I116" s="71"/>
      <c r="J116" s="71"/>
    </row>
    <row r="117" spans="6:10" s="68" customFormat="1">
      <c r="F117" s="90"/>
      <c r="G117" s="71"/>
      <c r="H117" s="71"/>
      <c r="I117" s="71"/>
      <c r="J117" s="71"/>
    </row>
    <row r="118" spans="6:10" s="68" customFormat="1">
      <c r="F118" s="90"/>
      <c r="G118" s="71"/>
      <c r="H118" s="71"/>
      <c r="I118" s="71"/>
      <c r="J118" s="71"/>
    </row>
    <row r="119" spans="6:10" s="68" customFormat="1">
      <c r="F119" s="90"/>
      <c r="G119" s="71"/>
      <c r="H119" s="71"/>
      <c r="I119" s="71"/>
      <c r="J119" s="71"/>
    </row>
    <row r="120" spans="6:10" s="68" customFormat="1">
      <c r="F120" s="90"/>
      <c r="G120" s="71"/>
      <c r="H120" s="71"/>
      <c r="I120" s="71"/>
      <c r="J120" s="71"/>
    </row>
    <row r="121" spans="6:10" s="68" customFormat="1">
      <c r="F121" s="90"/>
      <c r="G121" s="71"/>
      <c r="H121" s="71"/>
      <c r="I121" s="71"/>
      <c r="J121" s="71"/>
    </row>
    <row r="122" spans="6:10" s="68" customFormat="1">
      <c r="F122" s="90"/>
      <c r="G122" s="71"/>
      <c r="H122" s="71"/>
      <c r="I122" s="71"/>
      <c r="J122" s="71"/>
    </row>
    <row r="123" spans="6:10" s="68" customFormat="1">
      <c r="F123" s="90"/>
      <c r="G123" s="71"/>
      <c r="H123" s="71"/>
      <c r="I123" s="71"/>
      <c r="J123" s="71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B6" sqref="B6:B7"/>
    </sheetView>
  </sheetViews>
  <sheetFormatPr defaultColWidth="9.140625" defaultRowHeight="13.5"/>
  <cols>
    <col min="1" max="1" width="7.140625" style="21" customWidth="1"/>
    <col min="2" max="2" width="54.42578125" style="17" customWidth="1"/>
    <col min="3" max="3" width="14.28515625" style="17" customWidth="1"/>
    <col min="4" max="4" width="15" style="17" customWidth="1"/>
    <col min="5" max="5" width="12.140625" style="17" customWidth="1"/>
    <col min="6" max="6" width="58.710937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59" t="s">
        <v>53</v>
      </c>
      <c r="B1" s="559"/>
      <c r="C1" s="559"/>
      <c r="D1" s="559"/>
      <c r="E1" s="559"/>
      <c r="F1" s="559"/>
    </row>
    <row r="2" spans="1:18" s="19" customFormat="1" ht="25.5" customHeight="1">
      <c r="A2" s="548" t="str">
        <f>+'Ekamut-caxs'!A14</f>
        <v xml:space="preserve">«Թիվ 11 գրադարան» ՀՈԱԿ-ի   </v>
      </c>
      <c r="B2" s="548"/>
      <c r="C2" s="548"/>
      <c r="D2" s="548"/>
      <c r="E2" s="548"/>
      <c r="F2" s="548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62" t="s">
        <v>245</v>
      </c>
      <c r="B3" s="562"/>
      <c r="C3" s="562"/>
      <c r="D3" s="562"/>
      <c r="E3" s="562"/>
      <c r="F3" s="562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2" t="s">
        <v>3</v>
      </c>
      <c r="B5" s="53" t="s">
        <v>29</v>
      </c>
      <c r="C5" s="195" t="s">
        <v>173</v>
      </c>
      <c r="D5" s="195" t="s">
        <v>174</v>
      </c>
      <c r="E5" s="53" t="s">
        <v>49</v>
      </c>
      <c r="F5" s="269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50" t="s">
        <v>7</v>
      </c>
      <c r="B6" s="51" t="s">
        <v>121</v>
      </c>
      <c r="C6" s="234">
        <f>SUM(C7:C18,C21:C23)</f>
        <v>13775.5</v>
      </c>
      <c r="D6" s="234">
        <f>SUM(D7:D18,D21:D23)</f>
        <v>13791.6</v>
      </c>
      <c r="E6" s="387">
        <f t="shared" ref="E6:E65" si="0">D6-C6</f>
        <v>16.100000000000364</v>
      </c>
      <c r="F6" s="272"/>
      <c r="G6" s="532"/>
      <c r="H6" s="532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5" customFormat="1" ht="18.75" customHeight="1">
      <c r="A7" s="48">
        <v>1</v>
      </c>
      <c r="B7" s="212" t="s">
        <v>114</v>
      </c>
      <c r="C7" s="224">
        <v>13622.2</v>
      </c>
      <c r="D7" s="225">
        <f>+'Ekamut-caxs'!D18</f>
        <v>13622.2</v>
      </c>
      <c r="E7" s="388">
        <f t="shared" si="0"/>
        <v>0</v>
      </c>
      <c r="F7" s="224"/>
      <c r="G7" s="532"/>
      <c r="H7" s="532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s="45" customFormat="1" ht="39.75" customHeight="1">
      <c r="A8" s="48">
        <v>2</v>
      </c>
      <c r="B8" s="212" t="str">
        <f>+'Ekamut-caxs'!B19</f>
        <v>Սուբսիդիա ջրամատակարարման գծով</v>
      </c>
      <c r="C8" s="224">
        <v>0.5</v>
      </c>
      <c r="D8" s="225">
        <f>+'Ekamut-caxs'!D19</f>
        <v>0.4</v>
      </c>
      <c r="E8" s="225">
        <f t="shared" si="0"/>
        <v>-9.9999999999999978E-2</v>
      </c>
      <c r="F8" s="224"/>
      <c r="G8" s="534"/>
      <c r="H8" s="53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s="45" customFormat="1" ht="37.5" hidden="1" customHeight="1">
      <c r="A9" s="48">
        <v>3</v>
      </c>
      <c r="B9" s="343" t="s">
        <v>186</v>
      </c>
      <c r="C9" s="224"/>
      <c r="D9" s="225">
        <f>+'Ekamut-caxs'!D20</f>
        <v>0</v>
      </c>
      <c r="E9" s="225">
        <f>D9-C9</f>
        <v>0</v>
      </c>
      <c r="F9" s="224"/>
      <c r="G9" s="534"/>
      <c r="H9" s="534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s="45" customFormat="1" ht="37.5" hidden="1" customHeight="1">
      <c r="A10" s="48">
        <v>4</v>
      </c>
      <c r="B10" s="343" t="s">
        <v>257</v>
      </c>
      <c r="C10" s="224"/>
      <c r="D10" s="225">
        <f>+'Ekamut-caxs'!D21</f>
        <v>0</v>
      </c>
      <c r="E10" s="225">
        <f t="shared" ref="E10:E17" si="1">D10-C10</f>
        <v>0</v>
      </c>
      <c r="F10" s="224"/>
      <c r="G10" s="532"/>
      <c r="H10" s="532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18" s="45" customFormat="1" ht="39" hidden="1" customHeight="1">
      <c r="A11" s="48">
        <v>5</v>
      </c>
      <c r="B11" s="227" t="str">
        <f>+'Ekamut-caxs'!B22</f>
        <v>Վճարովի ծառայություններից (գեղագիտական ուսուցում)</v>
      </c>
      <c r="C11" s="224"/>
      <c r="D11" s="225">
        <f>+'Ekamut-caxs'!D22</f>
        <v>0</v>
      </c>
      <c r="E11" s="225">
        <f t="shared" si="1"/>
        <v>0</v>
      </c>
      <c r="F11" s="224"/>
      <c r="G11" s="532"/>
      <c r="H11" s="532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s="45" customFormat="1" ht="18.75" hidden="1" customHeight="1">
      <c r="A12" s="48">
        <v>6</v>
      </c>
      <c r="B12" s="212" t="s">
        <v>51</v>
      </c>
      <c r="C12" s="226"/>
      <c r="D12" s="225">
        <f>+'Ekamut-caxs'!D23</f>
        <v>0</v>
      </c>
      <c r="E12" s="225">
        <f t="shared" si="1"/>
        <v>0</v>
      </c>
      <c r="F12" s="224"/>
      <c r="G12" s="532"/>
      <c r="H12" s="532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s="45" customFormat="1" ht="18.75" hidden="1" customHeight="1">
      <c r="A13" s="48">
        <v>7</v>
      </c>
      <c r="B13" s="212" t="s">
        <v>61</v>
      </c>
      <c r="C13" s="226"/>
      <c r="D13" s="225">
        <f>+'Ekamut-caxs'!D24</f>
        <v>0</v>
      </c>
      <c r="E13" s="225">
        <f t="shared" si="1"/>
        <v>0</v>
      </c>
      <c r="F13" s="224"/>
      <c r="G13" s="532"/>
      <c r="H13" s="532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45" customFormat="1" ht="18.75" hidden="1" customHeight="1">
      <c r="A14" s="48">
        <v>8</v>
      </c>
      <c r="B14" s="19" t="s">
        <v>185</v>
      </c>
      <c r="C14" s="226"/>
      <c r="D14" s="225">
        <f>+'Ekamut-caxs'!D25</f>
        <v>0</v>
      </c>
      <c r="E14" s="225">
        <f t="shared" si="1"/>
        <v>0</v>
      </c>
      <c r="F14" s="224"/>
      <c r="G14" s="532"/>
      <c r="H14" s="532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s="45" customFormat="1" ht="39" hidden="1" customHeight="1">
      <c r="A15" s="48">
        <v>9</v>
      </c>
      <c r="B15" s="410" t="s">
        <v>264</v>
      </c>
      <c r="C15" s="226"/>
      <c r="D15" s="225">
        <f>+'Ekamut-caxs'!D26</f>
        <v>0</v>
      </c>
      <c r="E15" s="225">
        <f t="shared" si="1"/>
        <v>0</v>
      </c>
      <c r="F15" s="224"/>
      <c r="G15" s="535"/>
      <c r="H15" s="535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s="45" customFormat="1" ht="18.75" hidden="1" customHeight="1">
      <c r="A16" s="48">
        <v>9.1</v>
      </c>
      <c r="B16" s="410"/>
      <c r="C16" s="226"/>
      <c r="D16" s="225">
        <f>+'Ekamut-caxs'!D27</f>
        <v>0</v>
      </c>
      <c r="E16" s="225">
        <f t="shared" si="1"/>
        <v>0</v>
      </c>
      <c r="F16" s="224"/>
      <c r="G16" s="409"/>
      <c r="H16" s="409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s="45" customFormat="1" ht="19.5" hidden="1" customHeight="1">
      <c r="A17" s="48">
        <v>9.1999999999999993</v>
      </c>
      <c r="B17" s="410"/>
      <c r="C17" s="226"/>
      <c r="D17" s="225">
        <f>+'Ekamut-caxs'!D28</f>
        <v>0</v>
      </c>
      <c r="E17" s="225">
        <f t="shared" si="1"/>
        <v>0</v>
      </c>
      <c r="F17" s="224"/>
      <c r="G17" s="409"/>
      <c r="H17" s="409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s="45" customFormat="1" ht="18.75" customHeight="1">
      <c r="A18" s="48">
        <v>3</v>
      </c>
      <c r="B18" s="227" t="s">
        <v>119</v>
      </c>
      <c r="C18" s="228">
        <f>SUM(C19:C20)</f>
        <v>152.80000000000001</v>
      </c>
      <c r="D18" s="225">
        <f>+'Ekamut-caxs'!D29</f>
        <v>169</v>
      </c>
      <c r="E18" s="225">
        <f t="shared" si="0"/>
        <v>16.199999999999989</v>
      </c>
      <c r="F18" s="224"/>
      <c r="G18" s="535"/>
      <c r="H18" s="535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ht="18.75" customHeight="1">
      <c r="A19" s="411" t="s">
        <v>322</v>
      </c>
      <c r="B19" s="29" t="s">
        <v>70</v>
      </c>
      <c r="C19" s="198">
        <v>152.80000000000001</v>
      </c>
      <c r="D19" s="199">
        <f>+'Ekamut-caxs'!D30</f>
        <v>169</v>
      </c>
      <c r="E19" s="199">
        <f t="shared" si="0"/>
        <v>16.199999999999989</v>
      </c>
      <c r="F19" s="200"/>
      <c r="G19" s="532"/>
      <c r="H19" s="532"/>
    </row>
    <row r="20" spans="1:18" ht="18.75" hidden="1" customHeight="1">
      <c r="A20" s="48">
        <v>10.199999999999999</v>
      </c>
      <c r="B20" s="29" t="s">
        <v>71</v>
      </c>
      <c r="C20" s="198"/>
      <c r="D20" s="199">
        <f>+'Ekamut-caxs'!D31</f>
        <v>0</v>
      </c>
      <c r="E20" s="199">
        <f t="shared" si="0"/>
        <v>0</v>
      </c>
      <c r="F20" s="200"/>
      <c r="G20" s="537"/>
      <c r="H20" s="537"/>
    </row>
    <row r="21" spans="1:18" s="45" customFormat="1" ht="18.75" hidden="1" customHeight="1">
      <c r="A21" s="48">
        <v>11</v>
      </c>
      <c r="B21" s="214" t="s">
        <v>8</v>
      </c>
      <c r="C21" s="226"/>
      <c r="D21" s="225">
        <f>+'Ekamut-caxs'!D32</f>
        <v>0</v>
      </c>
      <c r="E21" s="225">
        <f t="shared" si="0"/>
        <v>0</v>
      </c>
      <c r="F21" s="224"/>
      <c r="G21" s="537"/>
      <c r="H21" s="537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18" s="45" customFormat="1" ht="18.75" hidden="1" customHeight="1">
      <c r="A22" s="49">
        <v>12</v>
      </c>
      <c r="B22" s="215"/>
      <c r="C22" s="226"/>
      <c r="D22" s="224">
        <f>+'Ekamut-caxs'!D33</f>
        <v>0</v>
      </c>
      <c r="E22" s="224">
        <f>D22-C22</f>
        <v>0</v>
      </c>
      <c r="F22" s="22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s="45" customFormat="1" ht="18.75" hidden="1" customHeight="1">
      <c r="A23" s="48">
        <v>13</v>
      </c>
      <c r="B23" s="215"/>
      <c r="C23" s="226"/>
      <c r="D23" s="224">
        <f>+'Ekamut-caxs'!D34</f>
        <v>0</v>
      </c>
      <c r="E23" s="224">
        <f>D23-C23</f>
        <v>0</v>
      </c>
      <c r="F23" s="224"/>
      <c r="G23" s="44" t="s">
        <v>265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19" customFormat="1" ht="29.25" customHeight="1">
      <c r="A24" s="50" t="s">
        <v>9</v>
      </c>
      <c r="B24" s="47" t="s">
        <v>122</v>
      </c>
      <c r="C24" s="235">
        <f>SUM(C25,C29:C34,C38:C61,C63:C64)</f>
        <v>13775.499999999998</v>
      </c>
      <c r="D24" s="235">
        <f>SUM(D25,D29:D34,D38:D61,D63:D64)</f>
        <v>13791.6</v>
      </c>
      <c r="E24" s="387">
        <f t="shared" si="0"/>
        <v>16.100000000002183</v>
      </c>
      <c r="F24" s="272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5" customFormat="1" ht="21" customHeight="1">
      <c r="A25" s="48">
        <v>1</v>
      </c>
      <c r="B25" s="216" t="s">
        <v>10</v>
      </c>
      <c r="C25" s="226">
        <v>12820.8</v>
      </c>
      <c r="D25" s="228">
        <f>+'Ekamut-caxs'!D38</f>
        <v>12820.7</v>
      </c>
      <c r="E25" s="225">
        <f t="shared" si="0"/>
        <v>-9.9999999998544808E-2</v>
      </c>
      <c r="F25" s="224"/>
      <c r="G25" s="532"/>
      <c r="H25" s="532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6" spans="1:18" s="135" customFormat="1" ht="21" hidden="1" customHeight="1">
      <c r="A26" s="25">
        <v>1.1000000000000001</v>
      </c>
      <c r="B26" s="133" t="s">
        <v>115</v>
      </c>
      <c r="C26" s="198"/>
      <c r="D26" s="229">
        <f>+'Ekamut-caxs'!D39</f>
        <v>0</v>
      </c>
      <c r="E26" s="199">
        <f>D26-C26</f>
        <v>0</v>
      </c>
      <c r="F26" s="200"/>
      <c r="G26" s="535"/>
      <c r="H26" s="535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135" customFormat="1" hidden="1">
      <c r="A27" s="25">
        <v>1.2</v>
      </c>
      <c r="B27" s="133" t="s">
        <v>11</v>
      </c>
      <c r="C27" s="198"/>
      <c r="D27" s="229">
        <f>+'Ekamut-caxs'!D40</f>
        <v>0</v>
      </c>
      <c r="E27" s="199">
        <f>D27-C27</f>
        <v>0</v>
      </c>
      <c r="F27" s="200"/>
      <c r="G27" s="535"/>
      <c r="H27" s="535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idden="1">
      <c r="A28" s="25">
        <v>1.3</v>
      </c>
      <c r="B28" s="133" t="str">
        <f>+'Ekamut-caxs'!B41</f>
        <v>կամավոր ատեստավորման գծով լրավճար</v>
      </c>
      <c r="C28" s="198"/>
      <c r="D28" s="229">
        <f>+'Ekamut-caxs'!D41</f>
        <v>0</v>
      </c>
      <c r="E28" s="199">
        <f>D28-C28</f>
        <v>0</v>
      </c>
      <c r="F28" s="200"/>
      <c r="G28" s="535"/>
      <c r="H28" s="535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45" customFormat="1" ht="27">
      <c r="A29" s="48">
        <v>2</v>
      </c>
      <c r="B29" s="212" t="s">
        <v>13</v>
      </c>
      <c r="C29" s="226">
        <v>128.19999999999999</v>
      </c>
      <c r="D29" s="228">
        <f>+'Ekamut-caxs'!D42</f>
        <v>153.9</v>
      </c>
      <c r="E29" s="225">
        <f t="shared" si="0"/>
        <v>25.700000000000017</v>
      </c>
      <c r="F29" s="474" t="s">
        <v>309</v>
      </c>
      <c r="G29" s="532"/>
      <c r="H29" s="532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s="45" customFormat="1" ht="27">
      <c r="A30" s="48">
        <v>3</v>
      </c>
      <c r="B30" s="212" t="s">
        <v>12</v>
      </c>
      <c r="C30" s="226">
        <v>111.4</v>
      </c>
      <c r="D30" s="228">
        <f>+'Ekamut-caxs'!D43</f>
        <v>115.8</v>
      </c>
      <c r="E30" s="225">
        <f t="shared" si="0"/>
        <v>4.3999999999999915</v>
      </c>
      <c r="F30" s="474" t="s">
        <v>312</v>
      </c>
      <c r="G30" s="532"/>
      <c r="H30" s="532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45" customFormat="1" ht="27">
      <c r="A31" s="48">
        <v>4</v>
      </c>
      <c r="B31" s="212" t="s">
        <v>14</v>
      </c>
      <c r="C31" s="226">
        <v>12.9</v>
      </c>
      <c r="D31" s="228">
        <f>+'Ekamut-caxs'!D44</f>
        <v>13.6</v>
      </c>
      <c r="E31" s="225">
        <f t="shared" si="0"/>
        <v>0.69999999999999929</v>
      </c>
      <c r="F31" s="474" t="s">
        <v>313</v>
      </c>
      <c r="G31" s="532"/>
      <c r="H31" s="532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45" customFormat="1" ht="21" customHeight="1">
      <c r="A32" s="48">
        <v>5</v>
      </c>
      <c r="B32" s="212" t="s">
        <v>15</v>
      </c>
      <c r="C32" s="226">
        <v>28.8</v>
      </c>
      <c r="D32" s="228">
        <f>+'Ekamut-caxs'!D45</f>
        <v>28.8</v>
      </c>
      <c r="E32" s="225">
        <f t="shared" si="0"/>
        <v>0</v>
      </c>
      <c r="F32" s="224"/>
      <c r="G32" s="532"/>
      <c r="H32" s="532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45" customFormat="1" ht="21" hidden="1" customHeight="1">
      <c r="A33" s="48">
        <v>6</v>
      </c>
      <c r="B33" s="212" t="s">
        <v>16</v>
      </c>
      <c r="C33" s="226"/>
      <c r="D33" s="228">
        <f>+'Ekamut-caxs'!D46</f>
        <v>0</v>
      </c>
      <c r="E33" s="225">
        <f t="shared" si="0"/>
        <v>0</v>
      </c>
      <c r="F33" s="224"/>
      <c r="G33" s="532"/>
      <c r="H33" s="532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s="45" customFormat="1" ht="21" customHeight="1">
      <c r="A34" s="48">
        <v>6</v>
      </c>
      <c r="B34" s="212" t="s">
        <v>17</v>
      </c>
      <c r="C34" s="228">
        <f>SUM(C35:C37)</f>
        <v>183.6</v>
      </c>
      <c r="D34" s="228">
        <f>+'Ekamut-caxs'!D47</f>
        <v>183.6</v>
      </c>
      <c r="E34" s="225">
        <f t="shared" si="0"/>
        <v>0</v>
      </c>
      <c r="F34" s="224"/>
      <c r="G34" s="532"/>
      <c r="H34" s="532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ht="21" customHeight="1">
      <c r="A35" s="24" t="s">
        <v>323</v>
      </c>
      <c r="B35" s="29" t="s">
        <v>18</v>
      </c>
      <c r="C35" s="198">
        <v>57.6</v>
      </c>
      <c r="D35" s="229">
        <f>+'Ekamut-caxs'!D48</f>
        <v>57.6</v>
      </c>
      <c r="E35" s="199">
        <f t="shared" si="0"/>
        <v>0</v>
      </c>
      <c r="F35" s="200"/>
      <c r="G35" s="535"/>
      <c r="H35" s="535"/>
    </row>
    <row r="36" spans="1:18" ht="21" customHeight="1">
      <c r="A36" s="24" t="s">
        <v>324</v>
      </c>
      <c r="B36" s="29" t="s">
        <v>19</v>
      </c>
      <c r="C36" s="198">
        <v>6</v>
      </c>
      <c r="D36" s="229">
        <f>+'Ekamut-caxs'!D49</f>
        <v>6</v>
      </c>
      <c r="E36" s="199">
        <f t="shared" si="0"/>
        <v>0</v>
      </c>
      <c r="F36" s="200"/>
      <c r="G36" s="535"/>
      <c r="H36" s="535"/>
    </row>
    <row r="37" spans="1:18" ht="21" customHeight="1">
      <c r="A37" s="24" t="s">
        <v>325</v>
      </c>
      <c r="B37" s="29" t="s">
        <v>20</v>
      </c>
      <c r="C37" s="198">
        <v>120</v>
      </c>
      <c r="D37" s="229">
        <f>+'Ekamut-caxs'!D50</f>
        <v>120</v>
      </c>
      <c r="E37" s="199">
        <f t="shared" si="0"/>
        <v>0</v>
      </c>
      <c r="F37" s="200"/>
      <c r="G37" s="535"/>
      <c r="H37" s="535"/>
    </row>
    <row r="38" spans="1:18" s="45" customFormat="1" ht="21" customHeight="1">
      <c r="A38" s="48">
        <v>7</v>
      </c>
      <c r="B38" s="212" t="s">
        <v>21</v>
      </c>
      <c r="C38" s="226">
        <v>10</v>
      </c>
      <c r="D38" s="228">
        <f>+'Ekamut-caxs'!D51</f>
        <v>10</v>
      </c>
      <c r="E38" s="225">
        <f t="shared" si="0"/>
        <v>0</v>
      </c>
      <c r="F38" s="224"/>
      <c r="G38" s="532"/>
      <c r="H38" s="532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s="45" customFormat="1" ht="21" customHeight="1">
      <c r="A39" s="48">
        <v>8</v>
      </c>
      <c r="B39" s="212" t="s">
        <v>28</v>
      </c>
      <c r="C39" s="226">
        <v>45</v>
      </c>
      <c r="D39" s="228">
        <f>+'Ekamut-caxs'!D52</f>
        <v>45</v>
      </c>
      <c r="E39" s="225">
        <f t="shared" si="0"/>
        <v>0</v>
      </c>
      <c r="F39" s="224"/>
      <c r="G39" s="532"/>
      <c r="H39" s="532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45" customFormat="1" ht="21" customHeight="1">
      <c r="A40" s="48">
        <v>9</v>
      </c>
      <c r="B40" s="212" t="s">
        <v>22</v>
      </c>
      <c r="C40" s="226">
        <v>45</v>
      </c>
      <c r="D40" s="228">
        <f>+'Ekamut-caxs'!D53</f>
        <v>45</v>
      </c>
      <c r="E40" s="225">
        <f t="shared" si="0"/>
        <v>0</v>
      </c>
      <c r="F40" s="224"/>
      <c r="G40" s="532"/>
      <c r="H40" s="532"/>
      <c r="I40" s="44"/>
      <c r="J40" s="44"/>
      <c r="K40" s="44"/>
      <c r="L40" s="44"/>
      <c r="M40" s="44"/>
      <c r="N40" s="44"/>
      <c r="O40" s="44"/>
      <c r="P40" s="44"/>
      <c r="Q40" s="44"/>
      <c r="R40" s="44"/>
    </row>
    <row r="41" spans="1:18" s="45" customFormat="1" ht="21.75" hidden="1" customHeight="1">
      <c r="A41" s="48">
        <v>11</v>
      </c>
      <c r="B41" s="217" t="s">
        <v>72</v>
      </c>
      <c r="C41" s="226"/>
      <c r="D41" s="228">
        <f>+'Ekamut-caxs'!D54</f>
        <v>6</v>
      </c>
      <c r="E41" s="225">
        <f t="shared" si="0"/>
        <v>6</v>
      </c>
      <c r="F41" s="224"/>
      <c r="G41" s="532"/>
      <c r="H41" s="532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45" customFormat="1" ht="21" hidden="1" customHeight="1">
      <c r="A42" s="48">
        <v>12</v>
      </c>
      <c r="B42" s="212" t="s">
        <v>46</v>
      </c>
      <c r="C42" s="226"/>
      <c r="D42" s="228">
        <f>+'Ekamut-caxs'!D55</f>
        <v>0</v>
      </c>
      <c r="E42" s="225">
        <f t="shared" si="0"/>
        <v>0</v>
      </c>
      <c r="F42" s="224"/>
      <c r="G42" s="532"/>
      <c r="H42" s="532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spans="1:18" s="45" customFormat="1" ht="21" hidden="1" customHeight="1">
      <c r="A43" s="48">
        <v>13</v>
      </c>
      <c r="B43" s="212" t="s">
        <v>116</v>
      </c>
      <c r="C43" s="226"/>
      <c r="D43" s="228">
        <f>+'Ekamut-caxs'!D56</f>
        <v>0</v>
      </c>
      <c r="E43" s="225">
        <f>D43-C43</f>
        <v>0</v>
      </c>
      <c r="F43" s="224"/>
      <c r="G43" s="532"/>
      <c r="H43" s="532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45" customFormat="1" ht="20.25" hidden="1" customHeight="1">
      <c r="A44" s="48">
        <v>14</v>
      </c>
      <c r="B44" s="212" t="s">
        <v>117</v>
      </c>
      <c r="C44" s="226"/>
      <c r="D44" s="228">
        <f>+'Ekamut-caxs'!D57</f>
        <v>0</v>
      </c>
      <c r="E44" s="225">
        <f t="shared" si="0"/>
        <v>0</v>
      </c>
      <c r="F44" s="224"/>
      <c r="G44" s="532"/>
      <c r="H44" s="532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45" customFormat="1" ht="21" hidden="1" customHeight="1">
      <c r="A45" s="48">
        <v>15</v>
      </c>
      <c r="B45" s="212" t="s">
        <v>23</v>
      </c>
      <c r="C45" s="224"/>
      <c r="D45" s="228">
        <f>+'Ekamut-caxs'!D58</f>
        <v>0</v>
      </c>
      <c r="E45" s="225">
        <f t="shared" si="0"/>
        <v>0</v>
      </c>
      <c r="F45" s="224"/>
      <c r="G45" s="532"/>
      <c r="H45" s="532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45" customFormat="1" ht="40.5" customHeight="1">
      <c r="A46" s="48">
        <v>10</v>
      </c>
      <c r="B46" s="212" t="s">
        <v>24</v>
      </c>
      <c r="C46" s="224">
        <v>19.2</v>
      </c>
      <c r="D46" s="228">
        <f>+'Ekamut-caxs'!D59</f>
        <v>60</v>
      </c>
      <c r="E46" s="225">
        <f>D46-C46</f>
        <v>40.799999999999997</v>
      </c>
      <c r="F46" s="474" t="s">
        <v>310</v>
      </c>
      <c r="G46" s="532"/>
      <c r="H46" s="532"/>
      <c r="I46" s="44"/>
      <c r="J46" s="44"/>
      <c r="K46" s="44"/>
      <c r="L46" s="44"/>
      <c r="M46" s="44"/>
      <c r="N46" s="44"/>
      <c r="O46" s="44"/>
      <c r="P46" s="44"/>
      <c r="Q46" s="44"/>
      <c r="R46" s="44"/>
    </row>
    <row r="47" spans="1:18" s="45" customFormat="1" ht="21" hidden="1" customHeight="1">
      <c r="A47" s="48">
        <v>17</v>
      </c>
      <c r="B47" s="212" t="s">
        <v>65</v>
      </c>
      <c r="C47" s="224"/>
      <c r="D47" s="228">
        <f>+'Ekamut-caxs'!D60</f>
        <v>0</v>
      </c>
      <c r="E47" s="225">
        <f>D47-C47</f>
        <v>0</v>
      </c>
      <c r="F47" s="224"/>
      <c r="G47" s="532"/>
      <c r="H47" s="532"/>
      <c r="I47" s="44"/>
      <c r="J47" s="44"/>
      <c r="K47" s="44"/>
      <c r="L47" s="44"/>
      <c r="M47" s="44"/>
      <c r="N47" s="44"/>
      <c r="O47" s="44"/>
      <c r="P47" s="44"/>
      <c r="Q47" s="44"/>
      <c r="R47" s="44"/>
    </row>
    <row r="48" spans="1:18" s="45" customFormat="1" ht="21" hidden="1" customHeight="1">
      <c r="A48" s="48">
        <v>18</v>
      </c>
      <c r="B48" s="212" t="s">
        <v>52</v>
      </c>
      <c r="C48" s="224"/>
      <c r="D48" s="228">
        <f>+'Ekamut-caxs'!D61</f>
        <v>0</v>
      </c>
      <c r="E48" s="225">
        <f>D48-C48</f>
        <v>0</v>
      </c>
      <c r="F48" s="224"/>
      <c r="G48" s="532"/>
      <c r="H48" s="532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s="45" customFormat="1" ht="21" hidden="1" customHeight="1">
      <c r="A49" s="48">
        <v>19</v>
      </c>
      <c r="B49" s="212" t="s">
        <v>43</v>
      </c>
      <c r="C49" s="226"/>
      <c r="D49" s="228">
        <f>+'Ekamut-caxs'!D62</f>
        <v>0</v>
      </c>
      <c r="E49" s="225">
        <f t="shared" si="0"/>
        <v>0</v>
      </c>
      <c r="F49" s="224"/>
      <c r="G49" s="532"/>
      <c r="H49" s="532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s="45" customFormat="1" ht="33" customHeight="1">
      <c r="A50" s="48">
        <v>11</v>
      </c>
      <c r="B50" s="227" t="s">
        <v>73</v>
      </c>
      <c r="C50" s="226">
        <v>4</v>
      </c>
      <c r="D50" s="228">
        <f>+'Ekamut-caxs'!D63</f>
        <v>7</v>
      </c>
      <c r="E50" s="225">
        <f t="shared" si="0"/>
        <v>3</v>
      </c>
      <c r="F50" s="474" t="s">
        <v>311</v>
      </c>
      <c r="G50" s="532"/>
      <c r="H50" s="532"/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s="45" customFormat="1" ht="39" customHeight="1">
      <c r="A51" s="48">
        <v>12</v>
      </c>
      <c r="B51" s="227" t="s">
        <v>74</v>
      </c>
      <c r="C51" s="224">
        <v>107</v>
      </c>
      <c r="D51" s="228">
        <f>+'Ekamut-caxs'!D64</f>
        <v>95</v>
      </c>
      <c r="E51" s="225">
        <f t="shared" si="0"/>
        <v>-12</v>
      </c>
      <c r="F51" s="224"/>
      <c r="G51" s="532"/>
      <c r="H51" s="532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45" customFormat="1" ht="23.25" customHeight="1">
      <c r="A52" s="48">
        <v>13</v>
      </c>
      <c r="B52" s="212" t="s">
        <v>44</v>
      </c>
      <c r="C52" s="224">
        <v>3</v>
      </c>
      <c r="D52" s="228">
        <f>+'Ekamut-caxs'!D65</f>
        <v>3</v>
      </c>
      <c r="E52" s="225">
        <f t="shared" ref="E52:E64" si="2">D52-C52</f>
        <v>0</v>
      </c>
      <c r="F52" s="224"/>
      <c r="G52" s="532"/>
      <c r="H52" s="532"/>
      <c r="I52" s="44"/>
      <c r="J52" s="44"/>
      <c r="K52" s="44"/>
      <c r="L52" s="44"/>
      <c r="M52" s="44"/>
      <c r="N52" s="44"/>
      <c r="O52" s="44"/>
      <c r="P52" s="44"/>
      <c r="Q52" s="44"/>
      <c r="R52" s="44"/>
    </row>
    <row r="53" spans="1:18" s="45" customFormat="1" ht="21" hidden="1" customHeight="1">
      <c r="A53" s="48">
        <v>23</v>
      </c>
      <c r="B53" s="212" t="s">
        <v>118</v>
      </c>
      <c r="C53" s="224"/>
      <c r="D53" s="228">
        <f>+'Ekamut-caxs'!D66</f>
        <v>0</v>
      </c>
      <c r="E53" s="225">
        <f t="shared" si="2"/>
        <v>0</v>
      </c>
      <c r="F53" s="224"/>
      <c r="G53" s="532"/>
      <c r="H53" s="532"/>
      <c r="I53" s="44"/>
      <c r="J53" s="44"/>
      <c r="K53" s="44"/>
      <c r="L53" s="44"/>
      <c r="M53" s="44"/>
      <c r="N53" s="44"/>
      <c r="O53" s="44"/>
      <c r="P53" s="44"/>
      <c r="Q53" s="44"/>
      <c r="R53" s="44"/>
    </row>
    <row r="54" spans="1:18" s="45" customFormat="1" ht="21" hidden="1" customHeight="1">
      <c r="A54" s="48">
        <v>24</v>
      </c>
      <c r="B54" s="212" t="s">
        <v>45</v>
      </c>
      <c r="C54" s="224"/>
      <c r="D54" s="228">
        <f>+'Ekamut-caxs'!D67</f>
        <v>0</v>
      </c>
      <c r="E54" s="225">
        <f t="shared" si="2"/>
        <v>0</v>
      </c>
      <c r="F54" s="224"/>
      <c r="G54" s="532"/>
      <c r="H54" s="532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45" customFormat="1" ht="20.25" hidden="1" customHeight="1">
      <c r="A55" s="48">
        <v>25</v>
      </c>
      <c r="B55" s="212" t="s">
        <v>62</v>
      </c>
      <c r="C55" s="224"/>
      <c r="D55" s="228">
        <f>+'Ekamut-caxs'!D68</f>
        <v>0</v>
      </c>
      <c r="E55" s="225">
        <f t="shared" si="2"/>
        <v>0</v>
      </c>
      <c r="F55" s="224"/>
      <c r="G55" s="532"/>
      <c r="H55" s="532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s="45" customFormat="1" ht="20.25" hidden="1" customHeight="1">
      <c r="A56" s="48">
        <v>26</v>
      </c>
      <c r="B56" s="214" t="s">
        <v>188</v>
      </c>
      <c r="C56" s="224"/>
      <c r="D56" s="228">
        <f>+'Ekamut-caxs'!D69</f>
        <v>0</v>
      </c>
      <c r="E56" s="225">
        <f>D56-C56</f>
        <v>0</v>
      </c>
      <c r="F56" s="224"/>
      <c r="G56" s="532"/>
      <c r="H56" s="532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spans="1:18" s="45" customFormat="1" ht="20.25" hidden="1" customHeight="1">
      <c r="A57" s="48">
        <v>27</v>
      </c>
      <c r="B57" s="214" t="s">
        <v>189</v>
      </c>
      <c r="C57" s="224"/>
      <c r="D57" s="228">
        <f>+'Ekamut-caxs'!D70</f>
        <v>0</v>
      </c>
      <c r="E57" s="225">
        <f>D57-C57</f>
        <v>0</v>
      </c>
      <c r="F57" s="224"/>
      <c r="G57" s="532"/>
      <c r="H57" s="532"/>
      <c r="I57" s="44"/>
      <c r="J57" s="44"/>
      <c r="K57" s="44"/>
      <c r="L57" s="44"/>
      <c r="M57" s="44"/>
      <c r="N57" s="44"/>
      <c r="O57" s="44"/>
      <c r="P57" s="44"/>
      <c r="Q57" s="44"/>
      <c r="R57" s="44"/>
    </row>
    <row r="58" spans="1:18" s="45" customFormat="1" ht="21" hidden="1" customHeight="1">
      <c r="A58" s="48">
        <v>28</v>
      </c>
      <c r="B58" s="212" t="s">
        <v>241</v>
      </c>
      <c r="C58" s="224"/>
      <c r="D58" s="228">
        <f>+'Ekamut-caxs'!D71</f>
        <v>0</v>
      </c>
      <c r="E58" s="225">
        <f t="shared" si="2"/>
        <v>0</v>
      </c>
      <c r="F58" s="224"/>
      <c r="G58" s="537"/>
      <c r="H58" s="537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s="45" customFormat="1" ht="21" customHeight="1">
      <c r="A59" s="48">
        <v>14</v>
      </c>
      <c r="B59" s="215" t="s">
        <v>282</v>
      </c>
      <c r="C59" s="224">
        <v>6</v>
      </c>
      <c r="D59" s="228">
        <f>+'Ekamut-caxs'!D72</f>
        <v>0</v>
      </c>
      <c r="E59" s="224">
        <f>D59-C59</f>
        <v>-6</v>
      </c>
      <c r="F59" s="224"/>
      <c r="G59" s="537"/>
      <c r="H59" s="537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s="45" customFormat="1" ht="21" hidden="1" customHeight="1">
      <c r="A60" s="48">
        <v>30</v>
      </c>
      <c r="B60" s="215"/>
      <c r="C60" s="224"/>
      <c r="D60" s="228">
        <f>+'Ekamut-caxs'!D73</f>
        <v>0</v>
      </c>
      <c r="E60" s="224">
        <f>D60-C60</f>
        <v>0</v>
      </c>
      <c r="F60" s="224"/>
      <c r="G60" s="537"/>
      <c r="H60" s="537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s="45" customFormat="1" ht="30" customHeight="1">
      <c r="A61" s="48">
        <v>15</v>
      </c>
      <c r="B61" s="270" t="s">
        <v>25</v>
      </c>
      <c r="C61" s="224">
        <v>152.80000000000001</v>
      </c>
      <c r="D61" s="228">
        <f>+'Ekamut-caxs'!D75</f>
        <v>169</v>
      </c>
      <c r="E61" s="225">
        <f t="shared" si="2"/>
        <v>16.199999999999989</v>
      </c>
      <c r="F61" s="224"/>
      <c r="G61" s="532"/>
      <c r="H61" s="532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ht="20.25" customHeight="1">
      <c r="A62" s="48" t="s">
        <v>326</v>
      </c>
      <c r="B62" s="27" t="s">
        <v>75</v>
      </c>
      <c r="C62" s="200">
        <v>152.80000000000001</v>
      </c>
      <c r="D62" s="228">
        <f>+'Ekamut-caxs'!D76</f>
        <v>169</v>
      </c>
      <c r="E62" s="199">
        <f t="shared" si="2"/>
        <v>16.199999999999989</v>
      </c>
      <c r="F62" s="200"/>
      <c r="G62" s="535"/>
      <c r="H62" s="535"/>
    </row>
    <row r="63" spans="1:18" s="45" customFormat="1" ht="21" hidden="1" customHeight="1">
      <c r="A63" s="48">
        <v>33</v>
      </c>
      <c r="B63" s="227" t="s">
        <v>76</v>
      </c>
      <c r="C63" s="224"/>
      <c r="D63" s="228"/>
      <c r="E63" s="225">
        <f t="shared" si="2"/>
        <v>0</v>
      </c>
      <c r="F63" s="224"/>
      <c r="G63" s="532"/>
      <c r="H63" s="532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8" s="45" customFormat="1" ht="21" customHeight="1">
      <c r="A64" s="48">
        <v>16</v>
      </c>
      <c r="B64" s="212" t="s">
        <v>66</v>
      </c>
      <c r="C64" s="224">
        <v>97.8</v>
      </c>
      <c r="D64" s="228">
        <f>+'Ekamut-caxs'!D78</f>
        <v>35.200000000000003</v>
      </c>
      <c r="E64" s="225">
        <f t="shared" si="2"/>
        <v>-62.599999999999994</v>
      </c>
      <c r="F64" s="224"/>
      <c r="G64" s="532"/>
      <c r="H64" s="532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1:18" s="31" customFormat="1" ht="24.75" customHeight="1">
      <c r="A65" s="23"/>
      <c r="B65" s="46" t="s">
        <v>77</v>
      </c>
      <c r="C65" s="234">
        <f>C6-C24</f>
        <v>0</v>
      </c>
      <c r="D65" s="234">
        <f>D6-D24</f>
        <v>0</v>
      </c>
      <c r="E65" s="234">
        <f t="shared" si="0"/>
        <v>0</v>
      </c>
      <c r="F65" s="272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s="31" customFormat="1" ht="45" customHeight="1">
      <c r="A66" s="32"/>
      <c r="C66" s="33"/>
      <c r="D66" s="33"/>
      <c r="E66" s="33"/>
      <c r="F66" s="33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4.75" customHeight="1">
      <c r="B67" s="34" t="s">
        <v>2</v>
      </c>
      <c r="C67" s="21"/>
      <c r="D67" s="561" t="str">
        <f>+'Ekamut-caxs'!C81</f>
        <v>Քրիստինա Թումաղյան</v>
      </c>
      <c r="E67" s="561"/>
      <c r="F67" s="102"/>
    </row>
    <row r="68" spans="1:18" ht="9.75" customHeight="1">
      <c r="B68" s="35"/>
      <c r="D68" s="560" t="s">
        <v>5</v>
      </c>
      <c r="E68" s="560"/>
      <c r="F68" s="268"/>
    </row>
    <row r="69" spans="1:18" ht="24.75" customHeight="1">
      <c r="B69" s="34" t="s">
        <v>6</v>
      </c>
      <c r="C69" s="21"/>
      <c r="D69" s="561" t="str">
        <f>+'Ekamut-caxs'!C83</f>
        <v>Իրինա Եսայան</v>
      </c>
      <c r="E69" s="561"/>
      <c r="F69" s="102"/>
    </row>
    <row r="70" spans="1:18" ht="11.25" customHeight="1">
      <c r="D70" s="560" t="s">
        <v>5</v>
      </c>
      <c r="E70" s="560"/>
      <c r="F70" s="268"/>
    </row>
    <row r="71" spans="1:18" s="16" customFormat="1">
      <c r="A71" s="21"/>
      <c r="B71" s="136" t="s">
        <v>1</v>
      </c>
      <c r="C71" s="17"/>
      <c r="D71" s="17"/>
      <c r="E71" s="17"/>
      <c r="F71" s="17"/>
    </row>
    <row r="72" spans="1:18" s="16" customFormat="1">
      <c r="A72" s="96"/>
    </row>
    <row r="73" spans="1:18" s="16" customFormat="1">
      <c r="A73" s="96"/>
    </row>
    <row r="74" spans="1:18" s="16" customFormat="1">
      <c r="A74" s="96"/>
    </row>
    <row r="75" spans="1:18" s="16" customFormat="1">
      <c r="A75" s="96"/>
    </row>
    <row r="76" spans="1:18" s="16" customFormat="1">
      <c r="A76" s="96"/>
    </row>
    <row r="77" spans="1:18" s="16" customFormat="1">
      <c r="A77" s="96"/>
    </row>
    <row r="78" spans="1:18" s="16" customFormat="1">
      <c r="A78" s="96"/>
    </row>
    <row r="79" spans="1:18" s="16" customFormat="1">
      <c r="A79" s="96"/>
    </row>
    <row r="80" spans="1:18" s="16" customFormat="1">
      <c r="A80" s="96"/>
    </row>
    <row r="81" spans="1:1" s="16" customFormat="1">
      <c r="A81" s="96"/>
    </row>
    <row r="82" spans="1:1" s="16" customFormat="1">
      <c r="A82" s="96"/>
    </row>
    <row r="83" spans="1:1" s="16" customFormat="1">
      <c r="A83" s="96"/>
    </row>
    <row r="84" spans="1:1" s="16" customFormat="1">
      <c r="A84" s="96"/>
    </row>
    <row r="85" spans="1:1" s="16" customFormat="1">
      <c r="A85" s="96"/>
    </row>
    <row r="86" spans="1:1" s="16" customFormat="1">
      <c r="A86" s="96"/>
    </row>
    <row r="87" spans="1:1" s="16" customFormat="1">
      <c r="A87" s="96"/>
    </row>
    <row r="88" spans="1:1" s="16" customFormat="1">
      <c r="A88" s="96"/>
    </row>
    <row r="89" spans="1:1" s="16" customFormat="1">
      <c r="A89" s="96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" zoomScaleSheetLayoutView="100" workbookViewId="0">
      <selection activeCell="B6" sqref="B6:B7"/>
    </sheetView>
  </sheetViews>
  <sheetFormatPr defaultColWidth="9.140625" defaultRowHeight="13.5"/>
  <cols>
    <col min="1" max="1" width="4.85546875" style="17" customWidth="1"/>
    <col min="2" max="2" width="53" style="17" customWidth="1"/>
    <col min="3" max="3" width="15.28515625" style="17" customWidth="1"/>
    <col min="4" max="4" width="14.5703125" style="17" customWidth="1"/>
    <col min="5" max="5" width="12.42578125" style="17" customWidth="1"/>
    <col min="6" max="6" width="58.7109375" style="17" customWidth="1"/>
    <col min="7" max="7" width="9.140625" style="109"/>
    <col min="8" max="8" width="40.28515625" style="96" customWidth="1"/>
    <col min="9" max="13" width="9.140625" style="96"/>
    <col min="14" max="20" width="9.140625" style="103"/>
    <col min="21" max="16384" width="9.140625" style="17"/>
  </cols>
  <sheetData>
    <row r="1" spans="1:20" ht="23.25" customHeight="1">
      <c r="A1" s="559" t="s">
        <v>78</v>
      </c>
      <c r="B1" s="559"/>
      <c r="C1" s="559"/>
      <c r="D1" s="559"/>
      <c r="E1" s="559"/>
      <c r="F1" s="559"/>
    </row>
    <row r="2" spans="1:20" s="19" customFormat="1" ht="20.25">
      <c r="A2" s="548" t="str">
        <f>+'Ekamut-caxs'!A14</f>
        <v xml:space="preserve">«Թիվ 11 գրադարան» ՀՈԱԿ-ի   </v>
      </c>
      <c r="B2" s="548"/>
      <c r="C2" s="548"/>
      <c r="D2" s="548"/>
      <c r="E2" s="548"/>
      <c r="F2" s="548"/>
      <c r="G2" s="89"/>
      <c r="H2" s="3"/>
      <c r="I2" s="97"/>
      <c r="J2" s="97"/>
      <c r="K2" s="97"/>
      <c r="L2" s="97"/>
      <c r="M2" s="97"/>
      <c r="N2" s="104"/>
      <c r="O2" s="104"/>
      <c r="P2" s="104"/>
      <c r="Q2" s="104"/>
      <c r="R2" s="104"/>
      <c r="S2" s="104"/>
      <c r="T2" s="104"/>
    </row>
    <row r="3" spans="1:20" ht="42" customHeight="1">
      <c r="A3" s="562" t="s">
        <v>246</v>
      </c>
      <c r="B3" s="562"/>
      <c r="C3" s="562"/>
      <c r="D3" s="562"/>
      <c r="E3" s="562"/>
      <c r="F3" s="562"/>
      <c r="G3" s="110"/>
      <c r="H3" s="98"/>
      <c r="I3" s="98"/>
      <c r="J3" s="98"/>
      <c r="K3" s="98"/>
      <c r="L3" s="98"/>
    </row>
    <row r="4" spans="1:20" s="19" customFormat="1" ht="18" customHeight="1">
      <c r="A4" s="8"/>
      <c r="B4" s="8"/>
      <c r="F4" s="9" t="s">
        <v>42</v>
      </c>
      <c r="G4" s="111"/>
      <c r="H4" s="97"/>
      <c r="I4" s="97"/>
      <c r="J4" s="97"/>
      <c r="K4" s="97"/>
      <c r="L4" s="97"/>
      <c r="M4" s="97"/>
      <c r="N4" s="104"/>
      <c r="O4" s="104"/>
      <c r="P4" s="104"/>
      <c r="Q4" s="104"/>
      <c r="R4" s="104"/>
      <c r="S4" s="104"/>
      <c r="T4" s="104"/>
    </row>
    <row r="5" spans="1:20" s="26" customFormat="1" ht="87" customHeight="1">
      <c r="A5" s="72" t="s">
        <v>3</v>
      </c>
      <c r="B5" s="74" t="s">
        <v>29</v>
      </c>
      <c r="C5" s="195" t="s">
        <v>173</v>
      </c>
      <c r="D5" s="195" t="s">
        <v>174</v>
      </c>
      <c r="E5" s="73" t="s">
        <v>49</v>
      </c>
      <c r="F5" s="269" t="str">
        <f>+'[6]Ekamutneri hamematakan'!F5</f>
        <v>Ծանոթություն հոդվածային ավելացումների վերաբերյալ</v>
      </c>
      <c r="G5" s="112"/>
      <c r="H5" s="99"/>
      <c r="I5" s="99"/>
      <c r="J5" s="99"/>
      <c r="K5" s="99"/>
      <c r="L5" s="99"/>
      <c r="M5" s="99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0" t="s">
        <v>7</v>
      </c>
      <c r="B6" s="11" t="s">
        <v>30</v>
      </c>
      <c r="C6" s="201">
        <v>40.799999999999997</v>
      </c>
      <c r="D6" s="201">
        <v>40.799999999999997</v>
      </c>
      <c r="E6" s="219">
        <f t="shared" ref="E6" si="0">D6-C6</f>
        <v>0</v>
      </c>
      <c r="F6" s="201"/>
      <c r="G6" s="111"/>
      <c r="H6" s="97"/>
      <c r="I6" s="97"/>
      <c r="J6" s="97"/>
      <c r="K6" s="97"/>
      <c r="L6" s="104"/>
      <c r="M6" s="104"/>
      <c r="N6" s="104"/>
      <c r="O6" s="104"/>
      <c r="P6" s="104"/>
      <c r="Q6" s="104"/>
      <c r="R6" s="104"/>
    </row>
    <row r="7" spans="1:20" s="19" customFormat="1" ht="38.25" customHeight="1">
      <c r="A7" s="10" t="s">
        <v>9</v>
      </c>
      <c r="B7" s="11" t="s">
        <v>79</v>
      </c>
      <c r="C7" s="219">
        <f>SUM(C8:C15,C18:C21)</f>
        <v>13622.2</v>
      </c>
      <c r="D7" s="219">
        <f>SUM(D8:D15,D18:D21)</f>
        <v>13622.2</v>
      </c>
      <c r="E7" s="219">
        <f>D7-C7</f>
        <v>0</v>
      </c>
      <c r="F7" s="201"/>
      <c r="G7" s="111"/>
      <c r="H7" s="97"/>
      <c r="I7" s="97"/>
      <c r="J7" s="97"/>
      <c r="K7" s="97"/>
      <c r="L7" s="104"/>
      <c r="M7" s="104"/>
      <c r="N7" s="104"/>
      <c r="O7" s="104"/>
      <c r="P7" s="104"/>
      <c r="Q7" s="104"/>
      <c r="R7" s="104"/>
    </row>
    <row r="8" spans="1:20" s="45" customFormat="1" ht="17.25" customHeight="1">
      <c r="A8" s="48">
        <v>1</v>
      </c>
      <c r="B8" s="209" t="s">
        <v>114</v>
      </c>
      <c r="C8" s="210">
        <v>13622.2</v>
      </c>
      <c r="D8" s="211">
        <f>+'Dramakan hosqer'!D20</f>
        <v>13622.2</v>
      </c>
      <c r="E8" s="211">
        <f>D8-C8</f>
        <v>0</v>
      </c>
      <c r="F8" s="210"/>
      <c r="G8" s="87"/>
      <c r="H8" s="100"/>
      <c r="I8" s="100"/>
      <c r="J8" s="100"/>
      <c r="K8" s="100"/>
      <c r="L8" s="106"/>
      <c r="M8" s="106"/>
      <c r="N8" s="106"/>
      <c r="O8" s="106"/>
      <c r="P8" s="106"/>
      <c r="Q8" s="106"/>
      <c r="R8" s="106"/>
    </row>
    <row r="9" spans="1:20" s="45" customFormat="1" ht="30" hidden="1" customHeight="1">
      <c r="A9" s="48">
        <v>2</v>
      </c>
      <c r="B9" s="343" t="s">
        <v>186</v>
      </c>
      <c r="C9" s="210"/>
      <c r="D9" s="211">
        <f>+'Dramakan hosqer'!D21</f>
        <v>0</v>
      </c>
      <c r="E9" s="211">
        <f t="shared" ref="E9:E71" si="1">D9-C9</f>
        <v>0</v>
      </c>
      <c r="F9" s="210"/>
      <c r="G9" s="87"/>
      <c r="H9" s="100"/>
      <c r="I9" s="100"/>
      <c r="J9" s="100"/>
      <c r="K9" s="100"/>
      <c r="L9" s="106"/>
      <c r="M9" s="106"/>
      <c r="N9" s="106"/>
      <c r="O9" s="106"/>
      <c r="P9" s="106"/>
      <c r="Q9" s="106"/>
      <c r="R9" s="106"/>
    </row>
    <row r="10" spans="1:20" ht="17.25" hidden="1" customHeight="1">
      <c r="A10" s="48">
        <v>3</v>
      </c>
      <c r="B10" s="343" t="s">
        <v>258</v>
      </c>
      <c r="C10" s="202"/>
      <c r="D10" s="211">
        <f>+'Dramakan hosqer'!D22</f>
        <v>0</v>
      </c>
      <c r="E10" s="211">
        <f t="shared" si="1"/>
        <v>0</v>
      </c>
      <c r="F10" s="202"/>
      <c r="L10" s="103"/>
      <c r="M10" s="103"/>
      <c r="S10" s="17"/>
      <c r="T10" s="17"/>
    </row>
    <row r="11" spans="1:20" s="45" customFormat="1" ht="38.25" hidden="1" customHeight="1">
      <c r="A11" s="48">
        <v>4</v>
      </c>
      <c r="B11" s="227" t="str">
        <f>+'Dramakan hosqer'!B23</f>
        <v>Վճարովի ծառայություններից (գեղագիտական ուսուցում)</v>
      </c>
      <c r="C11" s="385"/>
      <c r="D11" s="211">
        <f>+'Dramakan hosqer'!D23</f>
        <v>0</v>
      </c>
      <c r="E11" s="211">
        <f t="shared" si="1"/>
        <v>0</v>
      </c>
      <c r="F11" s="210"/>
      <c r="G11" s="87"/>
      <c r="H11" s="100"/>
      <c r="I11" s="100"/>
      <c r="J11" s="100"/>
      <c r="K11" s="100"/>
      <c r="L11" s="106"/>
      <c r="M11" s="106"/>
      <c r="N11" s="106"/>
      <c r="O11" s="106"/>
      <c r="P11" s="106"/>
      <c r="Q11" s="106"/>
      <c r="R11" s="106"/>
    </row>
    <row r="12" spans="1:20" s="45" customFormat="1" ht="21.75" hidden="1" customHeight="1">
      <c r="A12" s="48">
        <v>5</v>
      </c>
      <c r="B12" s="213" t="s">
        <v>51</v>
      </c>
      <c r="C12" s="385"/>
      <c r="D12" s="211">
        <f>+'Dramakan hosqer'!D24</f>
        <v>0</v>
      </c>
      <c r="E12" s="211">
        <f t="shared" si="1"/>
        <v>0</v>
      </c>
      <c r="F12" s="210"/>
      <c r="G12" s="87"/>
      <c r="H12" s="100"/>
      <c r="I12" s="100"/>
      <c r="J12" s="100"/>
      <c r="K12" s="100"/>
      <c r="L12" s="106"/>
      <c r="M12" s="106"/>
      <c r="N12" s="106"/>
      <c r="O12" s="106"/>
      <c r="P12" s="106"/>
      <c r="Q12" s="106"/>
      <c r="R12" s="106"/>
    </row>
    <row r="13" spans="1:20" s="45" customFormat="1" ht="18" hidden="1" customHeight="1">
      <c r="A13" s="48">
        <v>6</v>
      </c>
      <c r="B13" s="214" t="s">
        <v>61</v>
      </c>
      <c r="C13" s="210"/>
      <c r="D13" s="211">
        <f>+'Dramakan hosqer'!D25</f>
        <v>0</v>
      </c>
      <c r="E13" s="211">
        <f t="shared" si="1"/>
        <v>0</v>
      </c>
      <c r="F13" s="210"/>
      <c r="G13" s="87"/>
      <c r="H13" s="100"/>
      <c r="I13" s="100"/>
      <c r="J13" s="100"/>
      <c r="K13" s="100"/>
      <c r="L13" s="106"/>
      <c r="M13" s="106"/>
      <c r="N13" s="106"/>
      <c r="O13" s="106"/>
      <c r="P13" s="106"/>
      <c r="Q13" s="106"/>
      <c r="R13" s="106"/>
    </row>
    <row r="14" spans="1:20" s="45" customFormat="1" ht="17.25" hidden="1" customHeight="1">
      <c r="A14" s="48">
        <v>7</v>
      </c>
      <c r="B14" s="19" t="s">
        <v>185</v>
      </c>
      <c r="C14" s="210"/>
      <c r="D14" s="211">
        <f>+'Dramakan hosqer'!D26</f>
        <v>0</v>
      </c>
      <c r="E14" s="211">
        <f t="shared" si="1"/>
        <v>0</v>
      </c>
      <c r="F14" s="210"/>
      <c r="G14" s="87"/>
      <c r="H14" s="100"/>
      <c r="I14" s="100"/>
      <c r="J14" s="100"/>
      <c r="K14" s="100"/>
      <c r="L14" s="106"/>
      <c r="M14" s="106"/>
      <c r="N14" s="106"/>
      <c r="O14" s="106"/>
      <c r="P14" s="106"/>
      <c r="Q14" s="106"/>
      <c r="R14" s="106"/>
    </row>
    <row r="15" spans="1:20" s="45" customFormat="1" ht="32.25" hidden="1" customHeight="1">
      <c r="A15" s="48">
        <v>8</v>
      </c>
      <c r="B15" s="410" t="s">
        <v>264</v>
      </c>
      <c r="C15" s="210"/>
      <c r="D15" s="211">
        <f>+'Dramakan hosqer'!D27</f>
        <v>0</v>
      </c>
      <c r="E15" s="211">
        <f t="shared" si="1"/>
        <v>0</v>
      </c>
      <c r="F15" s="210"/>
      <c r="G15" s="87"/>
      <c r="H15" s="100"/>
      <c r="I15" s="100"/>
      <c r="J15" s="100"/>
      <c r="K15" s="100"/>
      <c r="L15" s="106"/>
      <c r="M15" s="106"/>
      <c r="N15" s="106"/>
      <c r="O15" s="106"/>
      <c r="P15" s="106"/>
      <c r="Q15" s="106"/>
      <c r="R15" s="106"/>
    </row>
    <row r="16" spans="1:20" s="45" customFormat="1" ht="17.25" hidden="1" customHeight="1">
      <c r="A16" s="48">
        <v>8.1</v>
      </c>
      <c r="B16" s="209"/>
      <c r="C16" s="210"/>
      <c r="D16" s="211">
        <f>+'Dramakan hosqer'!D28</f>
        <v>0</v>
      </c>
      <c r="E16" s="211">
        <f t="shared" si="1"/>
        <v>0</v>
      </c>
      <c r="F16" s="210"/>
      <c r="G16" s="87"/>
      <c r="H16" s="100"/>
      <c r="I16" s="100"/>
      <c r="J16" s="100"/>
      <c r="K16" s="100"/>
      <c r="L16" s="106"/>
      <c r="M16" s="106"/>
      <c r="N16" s="106"/>
      <c r="O16" s="106"/>
      <c r="P16" s="106"/>
      <c r="Q16" s="106"/>
      <c r="R16" s="106"/>
    </row>
    <row r="17" spans="1:20" s="45" customFormat="1" ht="17.25" hidden="1" customHeight="1">
      <c r="A17" s="48">
        <v>8.1999999999999993</v>
      </c>
      <c r="B17" s="209"/>
      <c r="C17" s="210"/>
      <c r="D17" s="211">
        <f>+'Dramakan hosqer'!D29</f>
        <v>0</v>
      </c>
      <c r="E17" s="211">
        <f t="shared" si="1"/>
        <v>0</v>
      </c>
      <c r="F17" s="210"/>
      <c r="G17" s="87"/>
      <c r="H17" s="100"/>
      <c r="I17" s="100"/>
      <c r="J17" s="100"/>
      <c r="K17" s="100"/>
      <c r="L17" s="106"/>
      <c r="M17" s="106"/>
      <c r="N17" s="106"/>
      <c r="O17" s="106"/>
      <c r="P17" s="106"/>
      <c r="Q17" s="106"/>
      <c r="R17" s="106"/>
    </row>
    <row r="18" spans="1:20" s="45" customFormat="1" ht="17.25" hidden="1" customHeight="1">
      <c r="A18" s="48">
        <v>9</v>
      </c>
      <c r="B18" s="209" t="s">
        <v>31</v>
      </c>
      <c r="C18" s="210"/>
      <c r="D18" s="211">
        <f>+'Dramakan hosqer'!D30</f>
        <v>0</v>
      </c>
      <c r="E18" s="211">
        <f t="shared" si="1"/>
        <v>0</v>
      </c>
      <c r="F18" s="210"/>
      <c r="G18" s="87"/>
      <c r="H18" s="100"/>
      <c r="I18" s="100"/>
      <c r="J18" s="100"/>
      <c r="K18" s="100"/>
      <c r="L18" s="106"/>
      <c r="M18" s="106"/>
      <c r="N18" s="106"/>
      <c r="O18" s="106"/>
      <c r="P18" s="106"/>
      <c r="Q18" s="106"/>
      <c r="R18" s="106"/>
    </row>
    <row r="19" spans="1:20" s="45" customFormat="1" ht="17.25" hidden="1" customHeight="1">
      <c r="A19" s="48">
        <v>10</v>
      </c>
      <c r="B19" s="209" t="s">
        <v>8</v>
      </c>
      <c r="C19" s="210"/>
      <c r="D19" s="211">
        <f>+'Dramakan hosqer'!D31</f>
        <v>0</v>
      </c>
      <c r="E19" s="211">
        <f t="shared" si="1"/>
        <v>0</v>
      </c>
      <c r="F19" s="210"/>
      <c r="G19" s="87"/>
      <c r="H19" s="100"/>
      <c r="I19" s="100"/>
      <c r="J19" s="100"/>
      <c r="K19" s="100"/>
      <c r="L19" s="106"/>
      <c r="M19" s="106"/>
      <c r="N19" s="106"/>
      <c r="O19" s="106"/>
      <c r="P19" s="106"/>
      <c r="Q19" s="106"/>
      <c r="R19" s="106"/>
    </row>
    <row r="20" spans="1:20" s="45" customFormat="1" ht="17.25" hidden="1" customHeight="1">
      <c r="A20" s="48">
        <v>11</v>
      </c>
      <c r="B20" s="412"/>
      <c r="C20" s="210"/>
      <c r="D20" s="211">
        <f>+'Dramakan hosqer'!D32</f>
        <v>0</v>
      </c>
      <c r="E20" s="211">
        <f t="shared" si="1"/>
        <v>0</v>
      </c>
      <c r="F20" s="210"/>
      <c r="G20" s="87"/>
      <c r="H20" s="100"/>
      <c r="I20" s="100"/>
      <c r="J20" s="100"/>
      <c r="K20" s="100"/>
      <c r="L20" s="106"/>
      <c r="M20" s="106"/>
      <c r="N20" s="106"/>
      <c r="O20" s="106"/>
      <c r="P20" s="106"/>
      <c r="Q20" s="106"/>
      <c r="R20" s="106"/>
    </row>
    <row r="21" spans="1:20" s="45" customFormat="1" ht="17.25" hidden="1" customHeight="1">
      <c r="A21" s="48">
        <v>12</v>
      </c>
      <c r="B21" s="412"/>
      <c r="C21" s="210"/>
      <c r="D21" s="211">
        <f>+'Dramakan hosqer'!D33</f>
        <v>0</v>
      </c>
      <c r="E21" s="211">
        <f t="shared" si="1"/>
        <v>0</v>
      </c>
      <c r="F21" s="210"/>
      <c r="G21" s="87" t="s">
        <v>191</v>
      </c>
      <c r="H21" s="100"/>
      <c r="I21" s="100"/>
      <c r="J21" s="100"/>
      <c r="K21" s="100"/>
      <c r="L21" s="106"/>
      <c r="M21" s="106"/>
      <c r="N21" s="106"/>
      <c r="O21" s="106"/>
      <c r="P21" s="106"/>
      <c r="Q21" s="106"/>
      <c r="R21" s="106"/>
    </row>
    <row r="22" spans="1:20" s="19" customFormat="1" ht="36" customHeight="1">
      <c r="A22" s="10" t="s">
        <v>32</v>
      </c>
      <c r="B22" s="11" t="s">
        <v>80</v>
      </c>
      <c r="C22" s="219">
        <f>+C23+C66+C79</f>
        <v>13662.4</v>
      </c>
      <c r="D22" s="219">
        <f>+D23+D66+D79</f>
        <v>13625</v>
      </c>
      <c r="E22" s="211">
        <f t="shared" si="1"/>
        <v>-37.399999999999636</v>
      </c>
      <c r="F22" s="201"/>
      <c r="G22" s="111"/>
      <c r="H22" s="97"/>
      <c r="I22" s="97"/>
      <c r="J22" s="97"/>
      <c r="K22" s="97"/>
      <c r="L22" s="104"/>
      <c r="M22" s="104"/>
      <c r="N22" s="104"/>
      <c r="O22" s="104"/>
      <c r="P22" s="104"/>
      <c r="Q22" s="104"/>
      <c r="R22" s="104"/>
    </row>
    <row r="23" spans="1:20" s="19" customFormat="1" ht="21" customHeight="1">
      <c r="A23" s="13" t="s">
        <v>54</v>
      </c>
      <c r="B23" s="11" t="s">
        <v>57</v>
      </c>
      <c r="C23" s="219">
        <f>SUM(C24,C28:C33,C37:C60,C64:C65)</f>
        <v>13562.4</v>
      </c>
      <c r="D23" s="219">
        <f>SUM(D24,D28:D33,D37:D60,D64:D65)</f>
        <v>13625</v>
      </c>
      <c r="E23" s="211">
        <f t="shared" si="1"/>
        <v>62.600000000000364</v>
      </c>
      <c r="F23" s="201"/>
      <c r="G23" s="111"/>
      <c r="H23" s="97"/>
      <c r="I23" s="97"/>
      <c r="J23" s="97"/>
      <c r="K23" s="97"/>
      <c r="L23" s="104"/>
      <c r="M23" s="104"/>
      <c r="N23" s="104"/>
      <c r="O23" s="104"/>
      <c r="P23" s="104"/>
      <c r="Q23" s="104"/>
      <c r="R23" s="104"/>
    </row>
    <row r="24" spans="1:20" s="45" customFormat="1" ht="18" customHeight="1">
      <c r="A24" s="48">
        <v>1</v>
      </c>
      <c r="B24" s="216" t="s">
        <v>10</v>
      </c>
      <c r="C24" s="210">
        <v>12820.8</v>
      </c>
      <c r="D24" s="211">
        <f>+'Dramakan hosqer'!D36</f>
        <v>12820.7</v>
      </c>
      <c r="E24" s="211">
        <f t="shared" si="1"/>
        <v>-9.9999999998544808E-2</v>
      </c>
      <c r="F24" s="210"/>
      <c r="G24" s="87"/>
      <c r="H24" s="100"/>
      <c r="I24" s="100"/>
      <c r="J24" s="100"/>
      <c r="K24" s="100"/>
      <c r="L24" s="106"/>
      <c r="M24" s="106"/>
      <c r="N24" s="106"/>
      <c r="O24" s="106"/>
      <c r="P24" s="106"/>
      <c r="Q24" s="106"/>
      <c r="R24" s="106"/>
    </row>
    <row r="25" spans="1:20" ht="17.25" hidden="1" customHeight="1">
      <c r="A25" s="24">
        <v>1.1000000000000001</v>
      </c>
      <c r="B25" s="29" t="s">
        <v>115</v>
      </c>
      <c r="C25" s="202"/>
      <c r="D25" s="223">
        <f>+'Dramakan hosqer'!D37</f>
        <v>0</v>
      </c>
      <c r="E25" s="211">
        <f t="shared" si="1"/>
        <v>0</v>
      </c>
      <c r="F25" s="202"/>
      <c r="L25" s="103"/>
      <c r="M25" s="103"/>
      <c r="S25" s="17"/>
      <c r="T25" s="17"/>
    </row>
    <row r="26" spans="1:20" ht="17.25" hidden="1">
      <c r="A26" s="24">
        <v>1.2</v>
      </c>
      <c r="B26" s="29" t="s">
        <v>11</v>
      </c>
      <c r="C26" s="202"/>
      <c r="D26" s="223">
        <f>+'Dramakan hosqer'!D38</f>
        <v>0</v>
      </c>
      <c r="E26" s="211">
        <f t="shared" si="1"/>
        <v>0</v>
      </c>
      <c r="F26" s="202"/>
      <c r="L26" s="103"/>
      <c r="M26" s="103"/>
      <c r="S26" s="17"/>
      <c r="T26" s="17"/>
    </row>
    <row r="27" spans="1:20" ht="17.25" hidden="1">
      <c r="A27" s="24">
        <v>1.3</v>
      </c>
      <c r="B27" s="29" t="str">
        <f>+'Dramakan hosqer'!B39</f>
        <v>կամավոր ատեստավորման գծով լրավճար</v>
      </c>
      <c r="C27" s="202"/>
      <c r="D27" s="223">
        <f>+'Dramakan hosqer'!D39</f>
        <v>0</v>
      </c>
      <c r="E27" s="211">
        <f t="shared" si="1"/>
        <v>0</v>
      </c>
      <c r="F27" s="202"/>
      <c r="L27" s="103"/>
      <c r="M27" s="103"/>
      <c r="S27" s="17"/>
      <c r="T27" s="17"/>
    </row>
    <row r="28" spans="1:20" s="45" customFormat="1" ht="27">
      <c r="A28" s="48">
        <v>2</v>
      </c>
      <c r="B28" s="212" t="s">
        <v>13</v>
      </c>
      <c r="C28" s="210">
        <v>128.19999999999999</v>
      </c>
      <c r="D28" s="211">
        <f>+'Dramakan hosqer'!D40</f>
        <v>153.9</v>
      </c>
      <c r="E28" s="211">
        <f t="shared" si="1"/>
        <v>25.700000000000017</v>
      </c>
      <c r="F28" s="474" t="s">
        <v>309</v>
      </c>
      <c r="G28" s="87"/>
      <c r="H28" s="100"/>
      <c r="I28" s="100"/>
      <c r="J28" s="100"/>
      <c r="K28" s="100"/>
      <c r="L28" s="106"/>
      <c r="M28" s="106"/>
      <c r="N28" s="106"/>
      <c r="O28" s="106"/>
      <c r="P28" s="106"/>
      <c r="Q28" s="106"/>
      <c r="R28" s="106"/>
    </row>
    <row r="29" spans="1:20" s="45" customFormat="1" ht="27">
      <c r="A29" s="48">
        <v>3</v>
      </c>
      <c r="B29" s="212" t="s">
        <v>12</v>
      </c>
      <c r="C29" s="210">
        <v>111.4</v>
      </c>
      <c r="D29" s="211">
        <f>+'Dramakan hosqer'!D41</f>
        <v>115.8</v>
      </c>
      <c r="E29" s="211">
        <f t="shared" si="1"/>
        <v>4.3999999999999915</v>
      </c>
      <c r="F29" s="474" t="s">
        <v>312</v>
      </c>
      <c r="G29" s="87"/>
      <c r="H29" s="100"/>
      <c r="I29" s="100"/>
      <c r="J29" s="100"/>
      <c r="K29" s="100"/>
      <c r="L29" s="106"/>
      <c r="M29" s="106"/>
      <c r="N29" s="106"/>
      <c r="O29" s="106"/>
      <c r="P29" s="106"/>
      <c r="Q29" s="106"/>
      <c r="R29" s="106"/>
    </row>
    <row r="30" spans="1:20" s="45" customFormat="1" ht="27">
      <c r="A30" s="48">
        <v>4</v>
      </c>
      <c r="B30" s="212" t="s">
        <v>14</v>
      </c>
      <c r="C30" s="210">
        <v>12.4</v>
      </c>
      <c r="D30" s="211">
        <f>+'Dramakan hosqer'!D42</f>
        <v>13.2</v>
      </c>
      <c r="E30" s="211">
        <f t="shared" si="1"/>
        <v>0.79999999999999893</v>
      </c>
      <c r="F30" s="474" t="s">
        <v>313</v>
      </c>
      <c r="G30" s="87"/>
      <c r="H30" s="100"/>
      <c r="I30" s="100"/>
      <c r="J30" s="100"/>
      <c r="K30" s="100"/>
      <c r="L30" s="106"/>
      <c r="M30" s="106"/>
      <c r="N30" s="106"/>
      <c r="O30" s="106"/>
      <c r="P30" s="106"/>
      <c r="Q30" s="106"/>
      <c r="R30" s="106"/>
    </row>
    <row r="31" spans="1:20" s="45" customFormat="1" ht="18" customHeight="1">
      <c r="A31" s="48">
        <v>5</v>
      </c>
      <c r="B31" s="212" t="s">
        <v>15</v>
      </c>
      <c r="C31" s="210">
        <v>28.8</v>
      </c>
      <c r="D31" s="211">
        <f>+'Dramakan hosqer'!D43</f>
        <v>28.8</v>
      </c>
      <c r="E31" s="211">
        <f t="shared" si="1"/>
        <v>0</v>
      </c>
      <c r="F31" s="210"/>
      <c r="G31" s="87"/>
      <c r="H31" s="100"/>
      <c r="I31" s="100"/>
      <c r="J31" s="100"/>
      <c r="K31" s="100"/>
      <c r="L31" s="106"/>
      <c r="M31" s="106"/>
      <c r="N31" s="106"/>
      <c r="O31" s="106"/>
      <c r="P31" s="106"/>
      <c r="Q31" s="106"/>
      <c r="R31" s="106"/>
    </row>
    <row r="32" spans="1:20" s="45" customFormat="1" ht="16.5" hidden="1" customHeight="1">
      <c r="A32" s="48">
        <v>6</v>
      </c>
      <c r="B32" s="212" t="s">
        <v>16</v>
      </c>
      <c r="C32" s="210"/>
      <c r="D32" s="211">
        <f>+'Dramakan hosqer'!D44</f>
        <v>0</v>
      </c>
      <c r="E32" s="211">
        <f t="shared" si="1"/>
        <v>0</v>
      </c>
      <c r="F32" s="210"/>
      <c r="G32" s="113"/>
      <c r="H32" s="100"/>
      <c r="I32" s="100"/>
      <c r="J32" s="100"/>
      <c r="K32" s="100"/>
      <c r="L32" s="106"/>
      <c r="M32" s="106"/>
      <c r="N32" s="106"/>
      <c r="O32" s="106"/>
      <c r="P32" s="106"/>
      <c r="Q32" s="106"/>
      <c r="R32" s="106"/>
    </row>
    <row r="33" spans="1:20" s="45" customFormat="1" ht="17.25">
      <c r="A33" s="48">
        <v>6</v>
      </c>
      <c r="B33" s="212" t="s">
        <v>17</v>
      </c>
      <c r="C33" s="211">
        <f>SUM(C34:C36)</f>
        <v>183.6</v>
      </c>
      <c r="D33" s="211">
        <f>SUM(D34:D36)</f>
        <v>183.6</v>
      </c>
      <c r="E33" s="211">
        <f t="shared" si="1"/>
        <v>0</v>
      </c>
      <c r="F33" s="210"/>
      <c r="G33" s="87"/>
      <c r="H33" s="100"/>
      <c r="I33" s="100"/>
      <c r="J33" s="100"/>
      <c r="K33" s="100"/>
      <c r="L33" s="106"/>
      <c r="M33" s="106"/>
      <c r="N33" s="106"/>
      <c r="O33" s="106"/>
      <c r="P33" s="106"/>
      <c r="Q33" s="106"/>
      <c r="R33" s="106"/>
    </row>
    <row r="34" spans="1:20" ht="18" customHeight="1">
      <c r="A34" s="24" t="s">
        <v>323</v>
      </c>
      <c r="B34" s="29" t="s">
        <v>18</v>
      </c>
      <c r="C34" s="202">
        <v>57.6</v>
      </c>
      <c r="D34" s="223">
        <f>+'Dramakan hosqer'!D46</f>
        <v>57.6</v>
      </c>
      <c r="E34" s="211">
        <f t="shared" si="1"/>
        <v>0</v>
      </c>
      <c r="F34" s="202"/>
      <c r="L34" s="103"/>
      <c r="M34" s="103"/>
      <c r="S34" s="17"/>
      <c r="T34" s="17"/>
    </row>
    <row r="35" spans="1:20" s="31" customFormat="1" ht="18" customHeight="1">
      <c r="A35" s="24" t="s">
        <v>324</v>
      </c>
      <c r="B35" s="29" t="s">
        <v>19</v>
      </c>
      <c r="C35" s="202">
        <v>6</v>
      </c>
      <c r="D35" s="223">
        <f>+'Dramakan hosqer'!D47</f>
        <v>6</v>
      </c>
      <c r="E35" s="211">
        <f t="shared" si="1"/>
        <v>0</v>
      </c>
      <c r="F35" s="202"/>
      <c r="G35" s="114"/>
      <c r="H35" s="101"/>
      <c r="I35" s="101"/>
      <c r="J35" s="101"/>
      <c r="K35" s="101"/>
      <c r="L35" s="107"/>
      <c r="M35" s="107"/>
      <c r="N35" s="107"/>
      <c r="O35" s="107"/>
      <c r="P35" s="107"/>
      <c r="Q35" s="107"/>
      <c r="R35" s="107"/>
    </row>
    <row r="36" spans="1:20" ht="18" customHeight="1">
      <c r="A36" s="24" t="s">
        <v>325</v>
      </c>
      <c r="B36" s="29" t="s">
        <v>20</v>
      </c>
      <c r="C36" s="202">
        <v>120</v>
      </c>
      <c r="D36" s="223">
        <f>+'Dramakan hosqer'!D48</f>
        <v>120</v>
      </c>
      <c r="E36" s="211">
        <f t="shared" si="1"/>
        <v>0</v>
      </c>
      <c r="F36" s="202"/>
      <c r="L36" s="103"/>
      <c r="M36" s="103"/>
      <c r="S36" s="17"/>
      <c r="T36" s="17"/>
    </row>
    <row r="37" spans="1:20" s="45" customFormat="1" ht="18" customHeight="1">
      <c r="A37" s="48">
        <v>7</v>
      </c>
      <c r="B37" s="212" t="s">
        <v>21</v>
      </c>
      <c r="C37" s="210">
        <v>10</v>
      </c>
      <c r="D37" s="211">
        <f>+'Dramakan hosqer'!D49</f>
        <v>10</v>
      </c>
      <c r="E37" s="211">
        <f t="shared" si="1"/>
        <v>0</v>
      </c>
      <c r="F37" s="210"/>
      <c r="G37" s="87"/>
      <c r="H37" s="100"/>
      <c r="I37" s="100"/>
      <c r="J37" s="100"/>
      <c r="K37" s="100"/>
      <c r="L37" s="106"/>
      <c r="M37" s="106"/>
      <c r="N37" s="106"/>
      <c r="O37" s="106"/>
      <c r="P37" s="106"/>
      <c r="Q37" s="106"/>
      <c r="R37" s="106"/>
    </row>
    <row r="38" spans="1:20" s="45" customFormat="1" ht="18" customHeight="1">
      <c r="A38" s="48">
        <v>8</v>
      </c>
      <c r="B38" s="212" t="s">
        <v>28</v>
      </c>
      <c r="C38" s="210">
        <v>45</v>
      </c>
      <c r="D38" s="211">
        <f>+'Dramakan hosqer'!D50</f>
        <v>45</v>
      </c>
      <c r="E38" s="211">
        <f t="shared" si="1"/>
        <v>0</v>
      </c>
      <c r="F38" s="210"/>
      <c r="G38" s="5"/>
      <c r="H38" s="100"/>
      <c r="I38" s="100"/>
      <c r="J38" s="100"/>
      <c r="K38" s="100"/>
      <c r="L38" s="106"/>
      <c r="M38" s="106"/>
      <c r="N38" s="106"/>
      <c r="O38" s="106"/>
      <c r="P38" s="106"/>
      <c r="Q38" s="106"/>
      <c r="R38" s="106"/>
    </row>
    <row r="39" spans="1:20" s="45" customFormat="1" ht="18" customHeight="1">
      <c r="A39" s="48">
        <v>9</v>
      </c>
      <c r="B39" s="212" t="s">
        <v>22</v>
      </c>
      <c r="C39" s="210">
        <v>45</v>
      </c>
      <c r="D39" s="211">
        <f>+'Dramakan hosqer'!D51</f>
        <v>45</v>
      </c>
      <c r="E39" s="211">
        <f t="shared" si="1"/>
        <v>0</v>
      </c>
      <c r="F39" s="210"/>
      <c r="G39" s="87"/>
      <c r="H39" s="100"/>
      <c r="I39" s="100"/>
      <c r="J39" s="100"/>
      <c r="K39" s="100"/>
      <c r="L39" s="106"/>
      <c r="M39" s="106"/>
      <c r="N39" s="106"/>
      <c r="O39" s="106"/>
      <c r="P39" s="106"/>
      <c r="Q39" s="106"/>
      <c r="R39" s="106"/>
    </row>
    <row r="40" spans="1:20" s="45" customFormat="1" ht="33" hidden="1" customHeight="1">
      <c r="A40" s="48">
        <v>11</v>
      </c>
      <c r="B40" s="217" t="s">
        <v>72</v>
      </c>
      <c r="C40" s="210"/>
      <c r="D40" s="211">
        <f>+'Dramakan hosqer'!D52</f>
        <v>6</v>
      </c>
      <c r="E40" s="211">
        <f t="shared" si="1"/>
        <v>6</v>
      </c>
      <c r="F40" s="210"/>
      <c r="G40" s="87"/>
      <c r="H40" s="100"/>
      <c r="I40" s="100"/>
      <c r="J40" s="100"/>
      <c r="K40" s="100"/>
      <c r="L40" s="106"/>
      <c r="M40" s="106"/>
      <c r="N40" s="106"/>
      <c r="O40" s="106"/>
      <c r="P40" s="106"/>
      <c r="Q40" s="106"/>
      <c r="R40" s="106"/>
    </row>
    <row r="41" spans="1:20" s="45" customFormat="1" ht="18" hidden="1" customHeight="1">
      <c r="A41" s="48">
        <v>12</v>
      </c>
      <c r="B41" s="212" t="s">
        <v>46</v>
      </c>
      <c r="C41" s="210"/>
      <c r="D41" s="211">
        <f>+'Dramakan hosqer'!D53</f>
        <v>0</v>
      </c>
      <c r="E41" s="211">
        <f t="shared" si="1"/>
        <v>0</v>
      </c>
      <c r="F41" s="210"/>
      <c r="G41" s="87"/>
      <c r="H41" s="100"/>
      <c r="I41" s="100"/>
      <c r="J41" s="100"/>
      <c r="K41" s="100"/>
      <c r="L41" s="106"/>
      <c r="M41" s="106"/>
      <c r="N41" s="106"/>
      <c r="O41" s="106"/>
      <c r="P41" s="106"/>
      <c r="Q41" s="106"/>
      <c r="R41" s="106"/>
    </row>
    <row r="42" spans="1:20" s="45" customFormat="1" ht="18" hidden="1" customHeight="1">
      <c r="A42" s="48">
        <v>13</v>
      </c>
      <c r="B42" s="212" t="s">
        <v>116</v>
      </c>
      <c r="C42" s="210"/>
      <c r="D42" s="211">
        <f>+'Dramakan hosqer'!D54</f>
        <v>0</v>
      </c>
      <c r="E42" s="211">
        <f t="shared" si="1"/>
        <v>0</v>
      </c>
      <c r="F42" s="210"/>
      <c r="G42" s="87"/>
      <c r="H42" s="100"/>
      <c r="I42" s="100"/>
      <c r="J42" s="100"/>
      <c r="K42" s="100"/>
      <c r="L42" s="106"/>
      <c r="M42" s="106"/>
      <c r="N42" s="106"/>
      <c r="O42" s="106"/>
      <c r="P42" s="106"/>
      <c r="Q42" s="106"/>
      <c r="R42" s="106"/>
    </row>
    <row r="43" spans="1:20" s="45" customFormat="1" ht="18" hidden="1" customHeight="1">
      <c r="A43" s="48">
        <v>14</v>
      </c>
      <c r="B43" s="212" t="s">
        <v>117</v>
      </c>
      <c r="C43" s="210"/>
      <c r="D43" s="211">
        <f>+'Dramakan hosqer'!D55</f>
        <v>0</v>
      </c>
      <c r="E43" s="211">
        <f t="shared" si="1"/>
        <v>0</v>
      </c>
      <c r="F43" s="210"/>
      <c r="G43" s="87"/>
      <c r="H43" s="100"/>
      <c r="I43" s="100"/>
      <c r="J43" s="100"/>
      <c r="K43" s="100"/>
      <c r="L43" s="106"/>
      <c r="M43" s="106"/>
      <c r="N43" s="106"/>
      <c r="O43" s="106"/>
      <c r="P43" s="106"/>
      <c r="Q43" s="106"/>
      <c r="R43" s="106"/>
    </row>
    <row r="44" spans="1:20" s="45" customFormat="1" ht="18" hidden="1" customHeight="1">
      <c r="A44" s="48">
        <v>15</v>
      </c>
      <c r="B44" s="212" t="s">
        <v>23</v>
      </c>
      <c r="C44" s="210"/>
      <c r="D44" s="211">
        <f>+'Dramakan hosqer'!D56</f>
        <v>0</v>
      </c>
      <c r="E44" s="211">
        <f t="shared" si="1"/>
        <v>0</v>
      </c>
      <c r="F44" s="210"/>
      <c r="G44" s="87"/>
      <c r="H44" s="100"/>
      <c r="I44" s="100"/>
      <c r="J44" s="100"/>
      <c r="K44" s="100"/>
      <c r="L44" s="106"/>
      <c r="M44" s="106"/>
      <c r="N44" s="106"/>
      <c r="O44" s="106"/>
      <c r="P44" s="106"/>
      <c r="Q44" s="106"/>
      <c r="R44" s="106"/>
    </row>
    <row r="45" spans="1:20" s="45" customFormat="1" ht="43.5" customHeight="1">
      <c r="A45" s="48">
        <v>10</v>
      </c>
      <c r="B45" s="212" t="s">
        <v>24</v>
      </c>
      <c r="C45" s="210">
        <v>19.2</v>
      </c>
      <c r="D45" s="211">
        <f>+'Dramakan hosqer'!D57</f>
        <v>60</v>
      </c>
      <c r="E45" s="211">
        <f t="shared" si="1"/>
        <v>40.799999999999997</v>
      </c>
      <c r="F45" s="474" t="s">
        <v>310</v>
      </c>
      <c r="G45" s="87"/>
      <c r="H45" s="100"/>
      <c r="I45" s="100"/>
      <c r="J45" s="100"/>
      <c r="K45" s="100"/>
      <c r="L45" s="106"/>
      <c r="M45" s="106"/>
      <c r="N45" s="106"/>
      <c r="O45" s="106"/>
      <c r="P45" s="106"/>
      <c r="Q45" s="106"/>
      <c r="R45" s="106"/>
    </row>
    <row r="46" spans="1:20" s="45" customFormat="1" ht="18" hidden="1" customHeight="1">
      <c r="A46" s="48">
        <v>17</v>
      </c>
      <c r="B46" s="212" t="s">
        <v>65</v>
      </c>
      <c r="C46" s="210"/>
      <c r="D46" s="211">
        <f>+'Dramakan hosqer'!D58</f>
        <v>0</v>
      </c>
      <c r="E46" s="211">
        <f t="shared" si="1"/>
        <v>0</v>
      </c>
      <c r="F46" s="210"/>
      <c r="G46" s="87"/>
      <c r="H46" s="100"/>
      <c r="I46" s="100"/>
      <c r="J46" s="100"/>
      <c r="K46" s="100"/>
      <c r="L46" s="106"/>
      <c r="M46" s="106"/>
      <c r="N46" s="106"/>
      <c r="O46" s="106"/>
      <c r="P46" s="106"/>
      <c r="Q46" s="106"/>
      <c r="R46" s="106"/>
    </row>
    <row r="47" spans="1:20" s="45" customFormat="1" ht="18" hidden="1" customHeight="1">
      <c r="A47" s="48">
        <v>18</v>
      </c>
      <c r="B47" s="227" t="s">
        <v>52</v>
      </c>
      <c r="C47" s="210"/>
      <c r="D47" s="211">
        <f>+'Dramakan hosqer'!D59</f>
        <v>0</v>
      </c>
      <c r="E47" s="211">
        <f t="shared" si="1"/>
        <v>0</v>
      </c>
      <c r="F47" s="210"/>
      <c r="G47" s="87"/>
      <c r="H47" s="100"/>
      <c r="I47" s="100"/>
      <c r="J47" s="100"/>
      <c r="K47" s="100"/>
      <c r="L47" s="106"/>
      <c r="M47" s="106"/>
      <c r="N47" s="106"/>
      <c r="O47" s="106"/>
      <c r="P47" s="106"/>
      <c r="Q47" s="106"/>
      <c r="R47" s="106"/>
    </row>
    <row r="48" spans="1:20" s="45" customFormat="1" ht="18" hidden="1" customHeight="1">
      <c r="A48" s="48">
        <v>19</v>
      </c>
      <c r="B48" s="227" t="s">
        <v>43</v>
      </c>
      <c r="C48" s="210"/>
      <c r="D48" s="211">
        <f>+'Dramakan hosqer'!D60</f>
        <v>0</v>
      </c>
      <c r="E48" s="211">
        <f t="shared" si="1"/>
        <v>0</v>
      </c>
      <c r="F48" s="210"/>
      <c r="G48" s="87"/>
      <c r="H48" s="100"/>
      <c r="I48" s="100"/>
      <c r="J48" s="100"/>
      <c r="K48" s="100"/>
      <c r="L48" s="106"/>
      <c r="M48" s="106"/>
      <c r="N48" s="106"/>
      <c r="O48" s="106"/>
      <c r="P48" s="106"/>
      <c r="Q48" s="106"/>
      <c r="R48" s="106"/>
    </row>
    <row r="49" spans="1:18" s="45" customFormat="1" ht="30" customHeight="1">
      <c r="A49" s="48">
        <v>11</v>
      </c>
      <c r="B49" s="227" t="s">
        <v>73</v>
      </c>
      <c r="C49" s="210">
        <v>4</v>
      </c>
      <c r="D49" s="211">
        <f>+'Dramakan hosqer'!D61</f>
        <v>7</v>
      </c>
      <c r="E49" s="211">
        <f t="shared" si="1"/>
        <v>3</v>
      </c>
      <c r="F49" s="474" t="s">
        <v>311</v>
      </c>
      <c r="G49" s="87"/>
      <c r="H49" s="100"/>
      <c r="I49" s="100"/>
      <c r="J49" s="100"/>
      <c r="K49" s="100"/>
      <c r="L49" s="106"/>
      <c r="M49" s="106"/>
      <c r="N49" s="106"/>
      <c r="O49" s="106"/>
      <c r="P49" s="106"/>
      <c r="Q49" s="106"/>
      <c r="R49" s="106"/>
    </row>
    <row r="50" spans="1:18" s="45" customFormat="1" ht="36.75" customHeight="1">
      <c r="A50" s="48">
        <v>12</v>
      </c>
      <c r="B50" s="227" t="s">
        <v>74</v>
      </c>
      <c r="C50" s="210">
        <v>107</v>
      </c>
      <c r="D50" s="211">
        <f>+'Dramakan hosqer'!D62</f>
        <v>95</v>
      </c>
      <c r="E50" s="211">
        <f t="shared" si="1"/>
        <v>-12</v>
      </c>
      <c r="F50" s="210"/>
      <c r="G50" s="5"/>
      <c r="H50" s="100"/>
      <c r="I50" s="100"/>
      <c r="J50" s="100"/>
      <c r="K50" s="100"/>
      <c r="L50" s="106"/>
      <c r="M50" s="106"/>
      <c r="N50" s="106"/>
      <c r="O50" s="106"/>
      <c r="P50" s="106"/>
      <c r="Q50" s="106"/>
      <c r="R50" s="106"/>
    </row>
    <row r="51" spans="1:18" s="45" customFormat="1" ht="18" customHeight="1">
      <c r="A51" s="48">
        <v>13</v>
      </c>
      <c r="B51" s="212" t="s">
        <v>44</v>
      </c>
      <c r="C51" s="210">
        <v>3</v>
      </c>
      <c r="D51" s="211">
        <f>+'Dramakan hosqer'!D63</f>
        <v>3</v>
      </c>
      <c r="E51" s="211">
        <f t="shared" si="1"/>
        <v>0</v>
      </c>
      <c r="F51" s="210"/>
      <c r="G51" s="87"/>
      <c r="H51" s="100"/>
      <c r="I51" s="100"/>
      <c r="J51" s="100"/>
      <c r="K51" s="100"/>
      <c r="L51" s="106"/>
      <c r="M51" s="106"/>
      <c r="N51" s="106"/>
      <c r="O51" s="106"/>
      <c r="P51" s="106"/>
      <c r="Q51" s="106"/>
      <c r="R51" s="106"/>
    </row>
    <row r="52" spans="1:18" s="45" customFormat="1" ht="18" hidden="1" customHeight="1">
      <c r="A52" s="48">
        <v>23</v>
      </c>
      <c r="B52" s="212" t="s">
        <v>118</v>
      </c>
      <c r="C52" s="210"/>
      <c r="D52" s="211">
        <f>+'Dramakan hosqer'!D64</f>
        <v>0</v>
      </c>
      <c r="E52" s="211">
        <f t="shared" si="1"/>
        <v>0</v>
      </c>
      <c r="F52" s="210"/>
      <c r="G52" s="87"/>
      <c r="H52" s="100"/>
      <c r="I52" s="100"/>
      <c r="J52" s="100"/>
      <c r="K52" s="100"/>
      <c r="L52" s="106"/>
      <c r="M52" s="106"/>
      <c r="N52" s="106"/>
      <c r="O52" s="106"/>
      <c r="P52" s="106"/>
      <c r="Q52" s="106"/>
      <c r="R52" s="106"/>
    </row>
    <row r="53" spans="1:18" s="45" customFormat="1" ht="18" hidden="1" customHeight="1">
      <c r="A53" s="48">
        <v>24</v>
      </c>
      <c r="B53" s="212" t="s">
        <v>45</v>
      </c>
      <c r="C53" s="210"/>
      <c r="D53" s="211">
        <f>+'Dramakan hosqer'!D65</f>
        <v>0</v>
      </c>
      <c r="E53" s="211">
        <f t="shared" si="1"/>
        <v>0</v>
      </c>
      <c r="F53" s="210"/>
      <c r="G53" s="87"/>
      <c r="H53" s="100"/>
      <c r="I53" s="100"/>
      <c r="J53" s="100"/>
      <c r="K53" s="100"/>
      <c r="L53" s="106"/>
      <c r="M53" s="106"/>
      <c r="N53" s="106"/>
      <c r="O53" s="106"/>
      <c r="P53" s="106"/>
      <c r="Q53" s="106"/>
      <c r="R53" s="106"/>
    </row>
    <row r="54" spans="1:18" s="45" customFormat="1" ht="18" hidden="1" customHeight="1">
      <c r="A54" s="48">
        <v>25</v>
      </c>
      <c r="B54" s="212" t="s">
        <v>62</v>
      </c>
      <c r="C54" s="210"/>
      <c r="D54" s="211">
        <f>+'Dramakan hosqer'!D66</f>
        <v>0</v>
      </c>
      <c r="E54" s="211">
        <f t="shared" si="1"/>
        <v>0</v>
      </c>
      <c r="F54" s="210"/>
      <c r="G54" s="87"/>
      <c r="H54" s="100"/>
      <c r="I54" s="100"/>
      <c r="J54" s="100"/>
      <c r="K54" s="100"/>
      <c r="L54" s="106"/>
      <c r="M54" s="106"/>
      <c r="N54" s="106"/>
      <c r="O54" s="106"/>
      <c r="P54" s="106"/>
      <c r="Q54" s="106"/>
      <c r="R54" s="106"/>
    </row>
    <row r="55" spans="1:18" s="45" customFormat="1" ht="18" hidden="1" customHeight="1">
      <c r="A55" s="48">
        <v>26</v>
      </c>
      <c r="B55" s="214" t="s">
        <v>188</v>
      </c>
      <c r="C55" s="210"/>
      <c r="D55" s="211">
        <f>+'Dramakan hosqer'!D67</f>
        <v>0</v>
      </c>
      <c r="E55" s="211">
        <f t="shared" si="1"/>
        <v>0</v>
      </c>
      <c r="F55" s="210"/>
      <c r="G55" s="87"/>
      <c r="H55" s="100"/>
      <c r="I55" s="100"/>
      <c r="J55" s="100"/>
      <c r="K55" s="100"/>
      <c r="L55" s="106"/>
      <c r="M55" s="106"/>
      <c r="N55" s="106"/>
      <c r="O55" s="106"/>
      <c r="P55" s="106"/>
      <c r="Q55" s="106"/>
      <c r="R55" s="106"/>
    </row>
    <row r="56" spans="1:18" s="45" customFormat="1" ht="18" hidden="1" customHeight="1">
      <c r="A56" s="48">
        <v>27</v>
      </c>
      <c r="B56" s="214" t="s">
        <v>189</v>
      </c>
      <c r="C56" s="210"/>
      <c r="D56" s="211">
        <f>+'Dramakan hosqer'!D68</f>
        <v>0</v>
      </c>
      <c r="E56" s="211">
        <f t="shared" si="1"/>
        <v>0</v>
      </c>
      <c r="F56" s="210"/>
      <c r="G56" s="87"/>
      <c r="H56" s="100"/>
      <c r="I56" s="100"/>
      <c r="J56" s="100"/>
      <c r="K56" s="100"/>
      <c r="L56" s="106"/>
      <c r="M56" s="106"/>
      <c r="N56" s="106"/>
      <c r="O56" s="106"/>
      <c r="P56" s="106"/>
      <c r="Q56" s="106"/>
      <c r="R56" s="106"/>
    </row>
    <row r="57" spans="1:18" s="45" customFormat="1" ht="18" hidden="1" customHeight="1">
      <c r="A57" s="48">
        <v>28</v>
      </c>
      <c r="B57" s="212" t="s">
        <v>241</v>
      </c>
      <c r="C57" s="210"/>
      <c r="D57" s="211">
        <f>+'Dramakan hosqer'!D69</f>
        <v>0</v>
      </c>
      <c r="E57" s="211">
        <f t="shared" si="1"/>
        <v>0</v>
      </c>
      <c r="F57" s="210"/>
      <c r="G57" s="87"/>
      <c r="H57" s="100"/>
      <c r="I57" s="100"/>
      <c r="J57" s="100"/>
      <c r="K57" s="100"/>
      <c r="L57" s="106"/>
      <c r="M57" s="106"/>
      <c r="N57" s="106"/>
      <c r="O57" s="106"/>
      <c r="P57" s="106"/>
      <c r="Q57" s="106"/>
      <c r="R57" s="106"/>
    </row>
    <row r="58" spans="1:18" s="45" customFormat="1" ht="18" customHeight="1">
      <c r="A58" s="48">
        <v>14</v>
      </c>
      <c r="B58" s="215" t="s">
        <v>282</v>
      </c>
      <c r="C58" s="210">
        <v>6</v>
      </c>
      <c r="D58" s="210">
        <f>+'Dramakan hosqer'!D70</f>
        <v>0</v>
      </c>
      <c r="E58" s="211">
        <f t="shared" si="1"/>
        <v>-6</v>
      </c>
      <c r="F58" s="210"/>
      <c r="G58" s="87"/>
      <c r="H58" s="100"/>
      <c r="I58" s="100"/>
      <c r="J58" s="100"/>
      <c r="K58" s="100"/>
      <c r="L58" s="106"/>
      <c r="M58" s="106"/>
      <c r="N58" s="106"/>
      <c r="O58" s="106"/>
      <c r="P58" s="106"/>
      <c r="Q58" s="106"/>
      <c r="R58" s="106"/>
    </row>
    <row r="59" spans="1:18" s="45" customFormat="1" ht="18" hidden="1" customHeight="1">
      <c r="A59" s="48">
        <v>30</v>
      </c>
      <c r="B59" s="215"/>
      <c r="C59" s="210"/>
      <c r="D59" s="210">
        <f>+'Dramakan hosqer'!D72</f>
        <v>0</v>
      </c>
      <c r="E59" s="211">
        <f t="shared" si="1"/>
        <v>0</v>
      </c>
      <c r="F59" s="210"/>
      <c r="G59" s="87" t="s">
        <v>266</v>
      </c>
      <c r="H59" s="100"/>
      <c r="I59" s="100"/>
      <c r="J59" s="100"/>
      <c r="K59" s="100"/>
      <c r="L59" s="106"/>
      <c r="M59" s="106"/>
      <c r="N59" s="106"/>
      <c r="O59" s="106"/>
      <c r="P59" s="106"/>
      <c r="Q59" s="106"/>
      <c r="R59" s="106"/>
    </row>
    <row r="60" spans="1:18" s="45" customFormat="1" ht="36.75" hidden="1" customHeight="1">
      <c r="A60" s="48">
        <v>31</v>
      </c>
      <c r="B60" s="218" t="s">
        <v>33</v>
      </c>
      <c r="C60" s="211"/>
      <c r="D60" s="211">
        <f>SUM(D61:D63)</f>
        <v>0</v>
      </c>
      <c r="E60" s="211">
        <f t="shared" si="1"/>
        <v>0</v>
      </c>
      <c r="F60" s="210"/>
      <c r="G60" s="87"/>
      <c r="H60" s="100"/>
      <c r="I60" s="100"/>
      <c r="J60" s="100"/>
      <c r="K60" s="100"/>
      <c r="L60" s="106"/>
      <c r="M60" s="106"/>
      <c r="N60" s="106"/>
      <c r="O60" s="106"/>
      <c r="P60" s="106"/>
      <c r="Q60" s="106"/>
      <c r="R60" s="106"/>
    </row>
    <row r="61" spans="1:18" s="135" customFormat="1" ht="18" hidden="1" customHeight="1">
      <c r="A61" s="12">
        <v>31.1</v>
      </c>
      <c r="B61" s="139" t="s">
        <v>34</v>
      </c>
      <c r="C61" s="202"/>
      <c r="D61" s="223">
        <f>+'Dramakan hosqer'!D73</f>
        <v>0</v>
      </c>
      <c r="E61" s="211">
        <f t="shared" si="1"/>
        <v>0</v>
      </c>
      <c r="F61" s="202"/>
      <c r="G61" s="140"/>
      <c r="H61" s="137"/>
      <c r="I61" s="137"/>
      <c r="J61" s="137"/>
      <c r="K61" s="137"/>
      <c r="L61" s="141"/>
      <c r="M61" s="141"/>
      <c r="N61" s="141"/>
      <c r="O61" s="141"/>
      <c r="P61" s="141"/>
      <c r="Q61" s="141"/>
      <c r="R61" s="141"/>
    </row>
    <row r="62" spans="1:18" s="135" customFormat="1" ht="18.75" hidden="1" customHeight="1">
      <c r="A62" s="12">
        <v>31.2</v>
      </c>
      <c r="B62" s="139" t="s">
        <v>47</v>
      </c>
      <c r="C62" s="202"/>
      <c r="D62" s="223">
        <f>+'Dramakan hosqer'!D74</f>
        <v>0</v>
      </c>
      <c r="E62" s="211">
        <f t="shared" si="1"/>
        <v>0</v>
      </c>
      <c r="F62" s="202"/>
      <c r="G62" s="140"/>
      <c r="H62" s="137"/>
      <c r="I62" s="137"/>
      <c r="J62" s="137"/>
      <c r="K62" s="137"/>
      <c r="L62" s="141"/>
      <c r="M62" s="141"/>
      <c r="N62" s="141"/>
      <c r="O62" s="141"/>
      <c r="P62" s="141"/>
      <c r="Q62" s="141"/>
      <c r="R62" s="141"/>
    </row>
    <row r="63" spans="1:18" s="135" customFormat="1" ht="18" hidden="1" customHeight="1">
      <c r="A63" s="12">
        <v>31.3</v>
      </c>
      <c r="B63" s="142" t="s">
        <v>81</v>
      </c>
      <c r="C63" s="202"/>
      <c r="D63" s="223">
        <f>+'Dramakan hosqer'!D75</f>
        <v>0</v>
      </c>
      <c r="E63" s="211">
        <f t="shared" si="1"/>
        <v>0</v>
      </c>
      <c r="F63" s="202"/>
      <c r="G63" s="140"/>
      <c r="H63" s="137"/>
      <c r="I63" s="137"/>
      <c r="J63" s="137"/>
      <c r="K63" s="137"/>
      <c r="L63" s="141"/>
      <c r="M63" s="141"/>
      <c r="N63" s="141"/>
      <c r="O63" s="141"/>
      <c r="P63" s="141"/>
      <c r="Q63" s="141"/>
      <c r="R63" s="141"/>
    </row>
    <row r="64" spans="1:18" s="45" customFormat="1" ht="18" customHeight="1">
      <c r="A64" s="58">
        <v>15</v>
      </c>
      <c r="B64" s="218" t="s">
        <v>35</v>
      </c>
      <c r="C64" s="210">
        <v>38</v>
      </c>
      <c r="D64" s="211">
        <f>+'Dramakan hosqer'!D76</f>
        <v>38</v>
      </c>
      <c r="E64" s="211">
        <f t="shared" si="1"/>
        <v>0</v>
      </c>
      <c r="F64" s="210"/>
      <c r="G64" s="87"/>
      <c r="H64" s="100"/>
      <c r="I64" s="100"/>
      <c r="J64" s="100"/>
      <c r="K64" s="100"/>
      <c r="L64" s="106"/>
      <c r="M64" s="106"/>
      <c r="N64" s="106"/>
      <c r="O64" s="106"/>
      <c r="P64" s="106"/>
      <c r="Q64" s="106"/>
      <c r="R64" s="106"/>
    </row>
    <row r="65" spans="1:20" s="45" customFormat="1" ht="18" hidden="1" customHeight="1">
      <c r="A65" s="58">
        <v>33</v>
      </c>
      <c r="B65" s="213" t="s">
        <v>82</v>
      </c>
      <c r="C65" s="210"/>
      <c r="D65" s="211">
        <f>+'Dramakan hosqer'!D77</f>
        <v>0</v>
      </c>
      <c r="E65" s="211">
        <f t="shared" si="1"/>
        <v>0</v>
      </c>
      <c r="F65" s="210"/>
      <c r="G65" s="93" t="s">
        <v>196</v>
      </c>
      <c r="H65" s="100"/>
      <c r="I65" s="100"/>
      <c r="J65" s="100"/>
      <c r="K65" s="100"/>
      <c r="L65" s="106"/>
      <c r="M65" s="106"/>
      <c r="N65" s="106"/>
      <c r="O65" s="106"/>
      <c r="P65" s="106"/>
      <c r="Q65" s="106"/>
      <c r="R65" s="106"/>
    </row>
    <row r="66" spans="1:20" s="45" customFormat="1" ht="21.75" customHeight="1">
      <c r="A66" s="138" t="s">
        <v>55</v>
      </c>
      <c r="B66" s="11" t="s">
        <v>58</v>
      </c>
      <c r="C66" s="219">
        <f>+C67+C75</f>
        <v>100</v>
      </c>
      <c r="D66" s="219">
        <f>+D67+D75</f>
        <v>0</v>
      </c>
      <c r="E66" s="219">
        <f t="shared" si="1"/>
        <v>-100</v>
      </c>
      <c r="F66" s="201"/>
      <c r="G66" s="87"/>
      <c r="H66" s="100"/>
      <c r="I66" s="100"/>
      <c r="J66" s="100"/>
      <c r="K66" s="100"/>
      <c r="L66" s="106"/>
      <c r="M66" s="106"/>
      <c r="N66" s="106"/>
      <c r="O66" s="106"/>
      <c r="P66" s="106"/>
      <c r="Q66" s="106"/>
      <c r="R66" s="106"/>
    </row>
    <row r="67" spans="1:20" s="45" customFormat="1" ht="24" customHeight="1">
      <c r="A67" s="58">
        <v>1</v>
      </c>
      <c r="B67" s="220" t="s">
        <v>87</v>
      </c>
      <c r="C67" s="211">
        <f>SUM(C68:C74)</f>
        <v>100</v>
      </c>
      <c r="D67" s="211">
        <f>SUM(D68:D74)</f>
        <v>0</v>
      </c>
      <c r="E67" s="211">
        <f t="shared" si="1"/>
        <v>-100</v>
      </c>
      <c r="F67" s="210"/>
      <c r="G67" s="87"/>
      <c r="H67" s="100"/>
      <c r="I67" s="100"/>
      <c r="J67" s="100"/>
      <c r="K67" s="100"/>
      <c r="L67" s="106"/>
      <c r="M67" s="106"/>
      <c r="N67" s="106"/>
      <c r="O67" s="106"/>
      <c r="P67" s="106"/>
      <c r="Q67" s="106"/>
      <c r="R67" s="106"/>
    </row>
    <row r="68" spans="1:20" s="45" customFormat="1" ht="18" customHeight="1">
      <c r="A68" s="58">
        <v>1.1000000000000001</v>
      </c>
      <c r="B68" s="221" t="s">
        <v>83</v>
      </c>
      <c r="C68" s="210">
        <v>100</v>
      </c>
      <c r="D68" s="211">
        <v>0</v>
      </c>
      <c r="E68" s="211">
        <f t="shared" si="1"/>
        <v>-100</v>
      </c>
      <c r="F68" s="210"/>
      <c r="G68" s="87"/>
      <c r="H68" s="100"/>
      <c r="I68" s="100"/>
      <c r="J68" s="100"/>
      <c r="K68" s="100"/>
      <c r="L68" s="106"/>
      <c r="M68" s="106"/>
      <c r="N68" s="106"/>
      <c r="O68" s="106"/>
      <c r="P68" s="106"/>
      <c r="Q68" s="106"/>
      <c r="R68" s="106"/>
    </row>
    <row r="69" spans="1:20" s="45" customFormat="1" ht="17.25" hidden="1" customHeight="1">
      <c r="A69" s="58">
        <v>1.2</v>
      </c>
      <c r="B69" s="221" t="s">
        <v>84</v>
      </c>
      <c r="C69" s="210"/>
      <c r="D69" s="211">
        <f>+'Dramakan hosqer'!D81</f>
        <v>0</v>
      </c>
      <c r="E69" s="211">
        <f t="shared" si="1"/>
        <v>0</v>
      </c>
      <c r="F69" s="210"/>
      <c r="G69" s="87"/>
      <c r="H69" s="100"/>
      <c r="I69" s="100"/>
      <c r="J69" s="100"/>
      <c r="K69" s="100"/>
      <c r="L69" s="106"/>
      <c r="M69" s="106"/>
      <c r="N69" s="106"/>
      <c r="O69" s="106"/>
      <c r="P69" s="106"/>
      <c r="Q69" s="106"/>
      <c r="R69" s="106"/>
    </row>
    <row r="70" spans="1:20" s="45" customFormat="1" ht="18" hidden="1" customHeight="1">
      <c r="A70" s="58">
        <v>1.3</v>
      </c>
      <c r="B70" s="221" t="s">
        <v>85</v>
      </c>
      <c r="C70" s="210"/>
      <c r="D70" s="211">
        <f>+'Dramakan hosqer'!D82</f>
        <v>0</v>
      </c>
      <c r="E70" s="211">
        <f t="shared" si="1"/>
        <v>0</v>
      </c>
      <c r="F70" s="210"/>
      <c r="G70" s="87"/>
      <c r="H70" s="100"/>
      <c r="I70" s="100"/>
      <c r="J70" s="100"/>
      <c r="K70" s="100"/>
      <c r="L70" s="106"/>
      <c r="M70" s="106"/>
      <c r="N70" s="106"/>
      <c r="O70" s="106"/>
      <c r="P70" s="106"/>
      <c r="Q70" s="106"/>
      <c r="R70" s="106"/>
    </row>
    <row r="71" spans="1:20" s="45" customFormat="1" ht="18" hidden="1" customHeight="1">
      <c r="A71" s="58">
        <v>1.4</v>
      </c>
      <c r="B71" s="221" t="s">
        <v>190</v>
      </c>
      <c r="C71" s="210"/>
      <c r="D71" s="211">
        <f>+'Dramakan hosqer'!D83</f>
        <v>0</v>
      </c>
      <c r="E71" s="211">
        <f t="shared" si="1"/>
        <v>0</v>
      </c>
      <c r="F71" s="210"/>
      <c r="G71" s="87"/>
      <c r="H71" s="100"/>
      <c r="I71" s="100"/>
      <c r="J71" s="100"/>
      <c r="K71" s="100"/>
      <c r="L71" s="106"/>
      <c r="M71" s="106"/>
      <c r="N71" s="106"/>
      <c r="O71" s="106"/>
      <c r="P71" s="106"/>
      <c r="Q71" s="106"/>
      <c r="R71" s="106"/>
    </row>
    <row r="72" spans="1:20" s="45" customFormat="1" ht="18" hidden="1" customHeight="1">
      <c r="A72" s="58">
        <v>1.5</v>
      </c>
      <c r="B72" s="221" t="s">
        <v>63</v>
      </c>
      <c r="C72" s="210"/>
      <c r="D72" s="211">
        <f>+'Dramakan hosqer'!D84</f>
        <v>0</v>
      </c>
      <c r="E72" s="211">
        <f t="shared" ref="E72:E78" si="2">D72-C72</f>
        <v>0</v>
      </c>
      <c r="F72" s="210"/>
      <c r="G72" s="87"/>
      <c r="H72" s="100"/>
      <c r="I72" s="100"/>
      <c r="J72" s="100"/>
      <c r="K72" s="100"/>
      <c r="L72" s="106"/>
      <c r="M72" s="106"/>
      <c r="N72" s="106"/>
      <c r="O72" s="106"/>
      <c r="P72" s="106"/>
      <c r="Q72" s="106"/>
      <c r="R72" s="106"/>
    </row>
    <row r="73" spans="1:20" s="45" customFormat="1" ht="18" hidden="1" customHeight="1">
      <c r="A73" s="58">
        <v>1.6</v>
      </c>
      <c r="B73" s="222" t="s">
        <v>64</v>
      </c>
      <c r="C73" s="210"/>
      <c r="D73" s="210">
        <f>+'Dramakan hosqer'!D85</f>
        <v>0</v>
      </c>
      <c r="E73" s="211">
        <f t="shared" si="2"/>
        <v>0</v>
      </c>
      <c r="F73" s="210"/>
      <c r="G73" s="87"/>
      <c r="H73" s="100"/>
      <c r="I73" s="100"/>
      <c r="J73" s="100"/>
      <c r="K73" s="100"/>
      <c r="L73" s="106"/>
      <c r="M73" s="106"/>
      <c r="N73" s="106"/>
      <c r="O73" s="106"/>
      <c r="P73" s="106"/>
      <c r="Q73" s="106"/>
      <c r="R73" s="106"/>
    </row>
    <row r="74" spans="1:20" s="59" customFormat="1" ht="18" hidden="1" customHeight="1">
      <c r="A74" s="58">
        <v>1.7</v>
      </c>
      <c r="B74" s="222"/>
      <c r="C74" s="210"/>
      <c r="D74" s="210">
        <f>+'Dramakan hosqer'!D86</f>
        <v>0</v>
      </c>
      <c r="E74" s="211">
        <f t="shared" si="2"/>
        <v>0</v>
      </c>
      <c r="F74" s="210"/>
      <c r="G74" s="44" t="s">
        <v>267</v>
      </c>
      <c r="H74" s="96"/>
      <c r="I74" s="96"/>
      <c r="J74" s="100"/>
      <c r="K74" s="100"/>
      <c r="L74" s="100"/>
      <c r="M74" s="100"/>
      <c r="N74" s="106"/>
      <c r="O74" s="106"/>
      <c r="P74" s="106"/>
      <c r="Q74" s="106"/>
      <c r="R74" s="106"/>
      <c r="S74" s="106"/>
      <c r="T74" s="106"/>
    </row>
    <row r="75" spans="1:20" s="59" customFormat="1" ht="39.75" hidden="1" customHeight="1">
      <c r="A75" s="58">
        <v>2</v>
      </c>
      <c r="B75" s="221" t="s">
        <v>86</v>
      </c>
      <c r="C75" s="211">
        <f>SUM(C76:C78)</f>
        <v>0</v>
      </c>
      <c r="D75" s="211">
        <f>SUM(D76:D78)</f>
        <v>0</v>
      </c>
      <c r="E75" s="211">
        <f t="shared" si="2"/>
        <v>0</v>
      </c>
      <c r="F75" s="210"/>
      <c r="G75" s="87"/>
      <c r="H75" s="96"/>
      <c r="I75" s="96"/>
      <c r="J75" s="100"/>
      <c r="K75" s="100"/>
      <c r="L75" s="100"/>
      <c r="M75" s="100"/>
      <c r="N75" s="106"/>
      <c r="O75" s="106"/>
      <c r="P75" s="106"/>
      <c r="Q75" s="106"/>
      <c r="R75" s="106"/>
      <c r="S75" s="106"/>
      <c r="T75" s="106"/>
    </row>
    <row r="76" spans="1:20" s="77" customFormat="1" ht="18.75" hidden="1" customHeight="1">
      <c r="A76" s="58">
        <v>2.1</v>
      </c>
      <c r="B76" s="220" t="s">
        <v>60</v>
      </c>
      <c r="C76" s="210"/>
      <c r="D76" s="211">
        <f>+'Dramakan hosqer'!D88</f>
        <v>0</v>
      </c>
      <c r="E76" s="211">
        <f t="shared" si="2"/>
        <v>0</v>
      </c>
      <c r="F76" s="210"/>
      <c r="G76" s="144"/>
      <c r="H76" s="96"/>
      <c r="I76" s="96"/>
      <c r="J76" s="84"/>
      <c r="K76" s="84"/>
      <c r="L76" s="84"/>
      <c r="M76" s="84"/>
      <c r="N76" s="84"/>
      <c r="O76" s="76"/>
      <c r="P76" s="76"/>
      <c r="Q76" s="76"/>
    </row>
    <row r="77" spans="1:20" s="45" customFormat="1" ht="19.5" hidden="1" customHeight="1">
      <c r="A77" s="58">
        <v>2.2000000000000002</v>
      </c>
      <c r="B77" s="220" t="s">
        <v>59</v>
      </c>
      <c r="C77" s="210"/>
      <c r="D77" s="211">
        <f>+'Dramakan hosqer'!D89</f>
        <v>0</v>
      </c>
      <c r="E77" s="211">
        <f t="shared" si="2"/>
        <v>0</v>
      </c>
      <c r="F77" s="210"/>
      <c r="G77" s="87"/>
      <c r="H77" s="96"/>
      <c r="I77" s="96"/>
      <c r="J77" s="100"/>
      <c r="K77" s="100"/>
      <c r="L77" s="100"/>
      <c r="M77" s="100"/>
      <c r="N77" s="106"/>
      <c r="O77" s="106"/>
      <c r="P77" s="106"/>
      <c r="Q77" s="106"/>
      <c r="R77" s="106"/>
      <c r="S77" s="106"/>
      <c r="T77" s="106"/>
    </row>
    <row r="78" spans="1:20" s="45" customFormat="1" ht="37.5" hidden="1" customHeight="1">
      <c r="A78" s="58">
        <v>2.2999999999999998</v>
      </c>
      <c r="B78" s="220" t="s">
        <v>48</v>
      </c>
      <c r="C78" s="210"/>
      <c r="D78" s="211">
        <f>+'Dramakan hosqer'!D90</f>
        <v>0</v>
      </c>
      <c r="E78" s="211">
        <f t="shared" si="2"/>
        <v>0</v>
      </c>
      <c r="F78" s="210"/>
      <c r="G78" s="87"/>
      <c r="H78" s="96"/>
      <c r="I78" s="96"/>
      <c r="J78" s="100"/>
      <c r="K78" s="100"/>
      <c r="L78" s="100"/>
      <c r="M78" s="100"/>
      <c r="N78" s="106"/>
      <c r="O78" s="106"/>
      <c r="P78" s="106"/>
      <c r="Q78" s="106"/>
      <c r="R78" s="106"/>
      <c r="S78" s="106"/>
      <c r="T78" s="106"/>
    </row>
    <row r="79" spans="1:20" s="45" customFormat="1" ht="38.25" hidden="1" customHeight="1">
      <c r="A79" s="138" t="s">
        <v>56</v>
      </c>
      <c r="B79" s="11" t="s">
        <v>127</v>
      </c>
      <c r="C79" s="219">
        <f>SUM(C80:C81)</f>
        <v>0</v>
      </c>
      <c r="D79" s="219">
        <f>SUM(D80:D81)</f>
        <v>0</v>
      </c>
      <c r="E79" s="219">
        <f t="shared" ref="E79:E82" si="3">D79-C79</f>
        <v>0</v>
      </c>
      <c r="F79" s="201"/>
      <c r="G79" s="87"/>
      <c r="H79" s="96"/>
      <c r="I79" s="96"/>
      <c r="J79" s="100"/>
      <c r="K79" s="100"/>
      <c r="L79" s="100"/>
      <c r="M79" s="100"/>
      <c r="N79" s="106"/>
      <c r="O79" s="106"/>
      <c r="P79" s="106"/>
      <c r="Q79" s="106"/>
      <c r="R79" s="106"/>
      <c r="S79" s="106"/>
      <c r="T79" s="106"/>
    </row>
    <row r="80" spans="1:20" s="45" customFormat="1" ht="18" hidden="1" customHeight="1">
      <c r="A80" s="58">
        <v>1</v>
      </c>
      <c r="B80" s="216" t="str">
        <f>+'Dramakan hosqer'!B92</f>
        <v>պարգևատրման գծով</v>
      </c>
      <c r="C80" s="210"/>
      <c r="D80" s="210">
        <f>+'Dramakan hosqer'!D92</f>
        <v>0</v>
      </c>
      <c r="E80" s="210">
        <f>D80-C80</f>
        <v>0</v>
      </c>
      <c r="F80" s="210"/>
      <c r="G80" s="87"/>
      <c r="H80" s="96"/>
      <c r="I80" s="96"/>
      <c r="J80" s="100"/>
      <c r="K80" s="100"/>
      <c r="L80" s="100"/>
      <c r="M80" s="100"/>
      <c r="N80" s="106"/>
      <c r="O80" s="106"/>
      <c r="P80" s="106"/>
      <c r="Q80" s="106"/>
      <c r="R80" s="106"/>
      <c r="S80" s="106"/>
      <c r="T80" s="106"/>
    </row>
    <row r="81" spans="1:20" s="57" customFormat="1" ht="18" hidden="1" customHeight="1">
      <c r="A81" s="58">
        <v>2</v>
      </c>
      <c r="B81" s="216">
        <f>+'Dramakan hosqer'!B93</f>
        <v>0</v>
      </c>
      <c r="C81" s="210"/>
      <c r="D81" s="210">
        <f>+'Dramakan hosqer'!D93</f>
        <v>0</v>
      </c>
      <c r="E81" s="210">
        <f>D81-C81</f>
        <v>0</v>
      </c>
      <c r="F81" s="210"/>
      <c r="G81" s="87"/>
      <c r="H81" s="96"/>
      <c r="I81" s="96"/>
      <c r="J81" s="86"/>
      <c r="K81" s="86"/>
      <c r="L81" s="86"/>
      <c r="M81" s="86"/>
      <c r="N81" s="82"/>
      <c r="O81" s="82"/>
      <c r="P81" s="82"/>
      <c r="Q81" s="82"/>
      <c r="R81" s="82"/>
      <c r="S81" s="82"/>
      <c r="T81" s="82"/>
    </row>
    <row r="82" spans="1:20" s="36" customFormat="1" ht="43.5" customHeight="1">
      <c r="A82" s="10" t="s">
        <v>36</v>
      </c>
      <c r="B82" s="11" t="s">
        <v>37</v>
      </c>
      <c r="C82" s="219">
        <f>C6+C7-C22</f>
        <v>0.6000000000003638</v>
      </c>
      <c r="D82" s="219">
        <f>D6+D7-D22</f>
        <v>38</v>
      </c>
      <c r="E82" s="219">
        <f t="shared" si="3"/>
        <v>37.399999999999636</v>
      </c>
      <c r="F82" s="201"/>
      <c r="G82" s="115"/>
      <c r="H82" s="96"/>
      <c r="I82" s="96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9" customFormat="1" ht="46.5" customHeight="1">
      <c r="A83" s="17"/>
      <c r="B83" s="17"/>
      <c r="C83" s="17"/>
      <c r="D83" s="17"/>
      <c r="E83" s="17"/>
      <c r="F83" s="17"/>
      <c r="G83" s="111"/>
      <c r="H83" s="96"/>
      <c r="I83" s="96"/>
      <c r="J83" s="97"/>
      <c r="K83" s="97"/>
      <c r="L83" s="97"/>
      <c r="M83" s="97"/>
      <c r="N83" s="104"/>
      <c r="O83" s="104"/>
      <c r="P83" s="104"/>
      <c r="Q83" s="104"/>
      <c r="R83" s="104"/>
      <c r="S83" s="104"/>
      <c r="T83" s="104"/>
    </row>
    <row r="84" spans="1:20" s="19" customFormat="1" ht="25.5" customHeight="1">
      <c r="B84" s="15" t="s">
        <v>2</v>
      </c>
      <c r="C84" s="17"/>
      <c r="D84" s="564" t="str">
        <f>+'Ekamut-caxs'!C81</f>
        <v>Քրիստինա Թումաղյան</v>
      </c>
      <c r="E84" s="561"/>
      <c r="F84" s="102"/>
      <c r="G84" s="111"/>
      <c r="H84" s="96"/>
      <c r="I84" s="96"/>
      <c r="J84" s="97"/>
      <c r="K84" s="97"/>
      <c r="L84" s="97"/>
      <c r="M84" s="97"/>
      <c r="N84" s="104"/>
      <c r="O84" s="104"/>
      <c r="P84" s="104"/>
      <c r="Q84" s="104"/>
      <c r="R84" s="104"/>
      <c r="S84" s="104"/>
      <c r="T84" s="104"/>
    </row>
    <row r="85" spans="1:20" ht="13.5" customHeight="1">
      <c r="A85" s="19"/>
      <c r="B85" s="19" t="s">
        <v>4</v>
      </c>
      <c r="C85" s="19"/>
      <c r="D85" s="563" t="s">
        <v>92</v>
      </c>
      <c r="E85" s="563"/>
      <c r="F85" s="271"/>
    </row>
    <row r="86" spans="1:20" s="16" customFormat="1" ht="22.5" customHeight="1">
      <c r="A86" s="17"/>
      <c r="B86" s="36" t="s">
        <v>6</v>
      </c>
      <c r="C86" s="17"/>
      <c r="D86" s="561" t="str">
        <f>+'Ekamut-caxs'!C83</f>
        <v>Իրինա Եսայան</v>
      </c>
      <c r="E86" s="561"/>
      <c r="F86" s="102"/>
      <c r="G86" s="109"/>
      <c r="H86" s="96"/>
      <c r="I86" s="96"/>
      <c r="J86" s="96"/>
      <c r="K86" s="96"/>
      <c r="L86" s="96"/>
      <c r="M86" s="96"/>
      <c r="N86" s="103"/>
      <c r="O86" s="103"/>
      <c r="P86" s="103"/>
      <c r="Q86" s="103"/>
      <c r="R86" s="103"/>
      <c r="S86" s="103"/>
      <c r="T86" s="103"/>
    </row>
    <row r="87" spans="1:20" s="16" customFormat="1" ht="12" customHeight="1">
      <c r="A87" s="17"/>
      <c r="B87" s="17"/>
      <c r="C87" s="17"/>
      <c r="D87" s="563" t="s">
        <v>92</v>
      </c>
      <c r="E87" s="563"/>
      <c r="F87" s="271"/>
      <c r="G87" s="109"/>
      <c r="H87" s="96"/>
      <c r="I87" s="96"/>
      <c r="J87" s="96"/>
      <c r="K87" s="96"/>
      <c r="L87" s="96"/>
      <c r="M87" s="96"/>
      <c r="N87" s="103"/>
      <c r="O87" s="103"/>
      <c r="P87" s="103"/>
      <c r="Q87" s="103"/>
      <c r="R87" s="103"/>
      <c r="S87" s="103"/>
      <c r="T87" s="103"/>
    </row>
    <row r="88" spans="1:20" s="16" customFormat="1">
      <c r="A88" s="17"/>
      <c r="B88" s="136" t="s">
        <v>1</v>
      </c>
      <c r="C88" s="17"/>
      <c r="D88" s="17"/>
      <c r="E88" s="17"/>
      <c r="F88" s="17"/>
      <c r="G88" s="109"/>
      <c r="H88" s="96"/>
      <c r="I88" s="96"/>
      <c r="J88" s="96"/>
      <c r="K88" s="96"/>
      <c r="L88" s="96"/>
      <c r="M88" s="96"/>
      <c r="N88" s="103"/>
      <c r="O88" s="103"/>
      <c r="P88" s="103"/>
      <c r="Q88" s="103"/>
      <c r="R88" s="103"/>
      <c r="S88" s="103"/>
      <c r="T88" s="103"/>
    </row>
    <row r="89" spans="1:20" s="16" customFormat="1">
      <c r="G89" s="109"/>
      <c r="H89" s="96"/>
      <c r="I89" s="96"/>
      <c r="J89" s="96"/>
      <c r="K89" s="96"/>
      <c r="L89" s="96"/>
      <c r="M89" s="96"/>
      <c r="N89" s="103"/>
      <c r="O89" s="103"/>
      <c r="P89" s="103"/>
      <c r="Q89" s="103"/>
      <c r="R89" s="103"/>
      <c r="S89" s="103"/>
      <c r="T89" s="103"/>
    </row>
    <row r="90" spans="1:20" s="16" customFormat="1">
      <c r="G90" s="109"/>
      <c r="H90" s="96"/>
      <c r="I90" s="96"/>
      <c r="J90" s="96"/>
      <c r="K90" s="96"/>
      <c r="L90" s="96"/>
      <c r="M90" s="96"/>
      <c r="N90" s="103"/>
      <c r="O90" s="103"/>
      <c r="P90" s="103"/>
      <c r="Q90" s="103"/>
      <c r="R90" s="103"/>
      <c r="S90" s="103"/>
      <c r="T90" s="103"/>
    </row>
    <row r="91" spans="1:20" s="16" customFormat="1">
      <c r="G91" s="109"/>
      <c r="H91" s="96"/>
      <c r="I91" s="96"/>
      <c r="J91" s="96"/>
      <c r="K91" s="96"/>
      <c r="L91" s="96"/>
      <c r="M91" s="96"/>
      <c r="N91" s="103"/>
      <c r="O91" s="103"/>
      <c r="P91" s="103"/>
      <c r="Q91" s="103"/>
      <c r="R91" s="103"/>
      <c r="S91" s="103"/>
      <c r="T91" s="103"/>
    </row>
    <row r="92" spans="1:20" s="16" customFormat="1">
      <c r="G92" s="109"/>
      <c r="H92" s="96"/>
      <c r="I92" s="96"/>
      <c r="J92" s="96"/>
      <c r="K92" s="96"/>
      <c r="L92" s="96"/>
      <c r="M92" s="96"/>
      <c r="N92" s="103"/>
      <c r="O92" s="103"/>
      <c r="P92" s="103"/>
      <c r="Q92" s="103"/>
      <c r="R92" s="103"/>
      <c r="S92" s="103"/>
      <c r="T92" s="103"/>
    </row>
    <row r="93" spans="1:20" s="16" customFormat="1">
      <c r="G93" s="109"/>
      <c r="H93" s="96"/>
      <c r="I93" s="96"/>
      <c r="J93" s="96"/>
      <c r="K93" s="96"/>
      <c r="L93" s="96"/>
      <c r="M93" s="96"/>
      <c r="N93" s="103"/>
      <c r="O93" s="103"/>
      <c r="P93" s="103"/>
      <c r="Q93" s="103"/>
      <c r="R93" s="103"/>
      <c r="S93" s="103"/>
      <c r="T93" s="103"/>
    </row>
    <row r="94" spans="1:20" s="16" customFormat="1">
      <c r="G94" s="109"/>
      <c r="H94" s="96"/>
      <c r="I94" s="96"/>
      <c r="J94" s="96"/>
      <c r="K94" s="96"/>
      <c r="L94" s="96"/>
      <c r="M94" s="96"/>
      <c r="N94" s="103"/>
      <c r="O94" s="103"/>
      <c r="P94" s="103"/>
      <c r="Q94" s="103"/>
      <c r="R94" s="103"/>
      <c r="S94" s="103"/>
      <c r="T94" s="103"/>
    </row>
    <row r="95" spans="1:20" s="16" customFormat="1">
      <c r="G95" s="109"/>
      <c r="H95" s="96"/>
      <c r="I95" s="96"/>
      <c r="J95" s="96"/>
      <c r="K95" s="96"/>
      <c r="L95" s="96"/>
      <c r="M95" s="96"/>
      <c r="N95" s="103"/>
      <c r="O95" s="103"/>
      <c r="P95" s="103"/>
      <c r="Q95" s="103"/>
      <c r="R95" s="103"/>
      <c r="S95" s="103"/>
      <c r="T95" s="103"/>
    </row>
    <row r="96" spans="1:20" s="16" customFormat="1">
      <c r="G96" s="109"/>
      <c r="H96" s="96"/>
      <c r="I96" s="96"/>
      <c r="J96" s="96"/>
      <c r="K96" s="96"/>
      <c r="L96" s="96"/>
      <c r="M96" s="96"/>
      <c r="N96" s="103"/>
      <c r="O96" s="103"/>
      <c r="P96" s="103"/>
      <c r="Q96" s="103"/>
      <c r="R96" s="103"/>
      <c r="S96" s="103"/>
      <c r="T96" s="103"/>
    </row>
    <row r="97" spans="7:20" s="16" customFormat="1">
      <c r="G97" s="109"/>
      <c r="H97" s="96"/>
      <c r="I97" s="96"/>
      <c r="J97" s="96"/>
      <c r="K97" s="96"/>
      <c r="L97" s="96"/>
      <c r="M97" s="96"/>
      <c r="N97" s="103"/>
      <c r="O97" s="103"/>
      <c r="P97" s="103"/>
      <c r="Q97" s="103"/>
      <c r="R97" s="103"/>
      <c r="S97" s="103"/>
      <c r="T97" s="103"/>
    </row>
    <row r="98" spans="7:20" s="16" customFormat="1">
      <c r="G98" s="109"/>
      <c r="H98" s="96"/>
      <c r="I98" s="96"/>
      <c r="J98" s="96"/>
      <c r="K98" s="96"/>
      <c r="L98" s="96"/>
      <c r="M98" s="96"/>
      <c r="N98" s="103"/>
      <c r="O98" s="103"/>
      <c r="P98" s="103"/>
      <c r="Q98" s="103"/>
      <c r="R98" s="103"/>
      <c r="S98" s="103"/>
      <c r="T98" s="103"/>
    </row>
    <row r="99" spans="7:20" s="16" customFormat="1">
      <c r="G99" s="109"/>
      <c r="H99" s="96"/>
      <c r="I99" s="96"/>
      <c r="J99" s="96"/>
      <c r="K99" s="96"/>
      <c r="L99" s="96"/>
      <c r="M99" s="96"/>
      <c r="N99" s="103"/>
      <c r="O99" s="103"/>
      <c r="P99" s="103"/>
      <c r="Q99" s="103"/>
      <c r="R99" s="103"/>
      <c r="S99" s="103"/>
      <c r="T99" s="103"/>
    </row>
    <row r="100" spans="7:20" s="16" customFormat="1">
      <c r="G100" s="109"/>
      <c r="H100" s="96"/>
      <c r="I100" s="96"/>
      <c r="J100" s="96"/>
      <c r="K100" s="96"/>
      <c r="L100" s="96"/>
      <c r="M100" s="96"/>
      <c r="N100" s="103"/>
      <c r="O100" s="103"/>
      <c r="P100" s="103"/>
      <c r="Q100" s="103"/>
      <c r="R100" s="103"/>
      <c r="S100" s="103"/>
      <c r="T100" s="103"/>
    </row>
    <row r="101" spans="7:20" s="16" customFormat="1">
      <c r="G101" s="109"/>
      <c r="H101" s="96"/>
      <c r="I101" s="96"/>
      <c r="J101" s="96"/>
      <c r="K101" s="96"/>
      <c r="L101" s="96"/>
      <c r="M101" s="96"/>
      <c r="N101" s="103"/>
      <c r="O101" s="103"/>
      <c r="P101" s="103"/>
      <c r="Q101" s="103"/>
      <c r="R101" s="103"/>
      <c r="S101" s="103"/>
      <c r="T101" s="103"/>
    </row>
    <row r="102" spans="7:20" s="16" customFormat="1">
      <c r="G102" s="109"/>
      <c r="H102" s="96"/>
      <c r="I102" s="96"/>
      <c r="J102" s="96"/>
      <c r="K102" s="96"/>
      <c r="L102" s="96"/>
      <c r="M102" s="96"/>
      <c r="N102" s="103"/>
      <c r="O102" s="103"/>
      <c r="P102" s="103"/>
      <c r="Q102" s="103"/>
      <c r="R102" s="103"/>
      <c r="S102" s="103"/>
      <c r="T102" s="103"/>
    </row>
    <row r="103" spans="7:20" s="16" customFormat="1">
      <c r="G103" s="109"/>
      <c r="H103" s="96"/>
      <c r="I103" s="96"/>
      <c r="J103" s="96"/>
      <c r="K103" s="96"/>
      <c r="L103" s="96"/>
      <c r="M103" s="96"/>
      <c r="N103" s="103"/>
      <c r="O103" s="103"/>
      <c r="P103" s="103"/>
      <c r="Q103" s="103"/>
      <c r="R103" s="103"/>
      <c r="S103" s="103"/>
      <c r="T103" s="103"/>
    </row>
    <row r="104" spans="7:20" s="16" customFormat="1">
      <c r="G104" s="109"/>
      <c r="H104" s="96"/>
      <c r="I104" s="96"/>
      <c r="J104" s="96"/>
      <c r="K104" s="96"/>
      <c r="L104" s="96"/>
      <c r="M104" s="96"/>
      <c r="N104" s="103"/>
      <c r="O104" s="103"/>
      <c r="P104" s="103"/>
      <c r="Q104" s="103"/>
      <c r="R104" s="103"/>
      <c r="S104" s="103"/>
      <c r="T104" s="103"/>
    </row>
    <row r="105" spans="7:20" s="16" customFormat="1">
      <c r="G105" s="109"/>
      <c r="H105" s="96"/>
      <c r="I105" s="96"/>
      <c r="J105" s="96"/>
      <c r="K105" s="96"/>
      <c r="L105" s="96"/>
      <c r="M105" s="96"/>
      <c r="N105" s="103"/>
      <c r="O105" s="103"/>
      <c r="P105" s="103"/>
      <c r="Q105" s="103"/>
      <c r="R105" s="103"/>
      <c r="S105" s="103"/>
      <c r="T105" s="103"/>
    </row>
    <row r="106" spans="7:20" s="16" customFormat="1">
      <c r="G106" s="109"/>
      <c r="H106" s="96"/>
      <c r="I106" s="96"/>
      <c r="J106" s="96"/>
      <c r="K106" s="96"/>
      <c r="L106" s="96"/>
      <c r="M106" s="96"/>
      <c r="N106" s="103"/>
      <c r="O106" s="103"/>
      <c r="P106" s="103"/>
      <c r="Q106" s="103"/>
      <c r="R106" s="103"/>
      <c r="S106" s="103"/>
      <c r="T106" s="103"/>
    </row>
    <row r="107" spans="7:20" s="16" customFormat="1">
      <c r="G107" s="109"/>
      <c r="H107" s="96"/>
      <c r="I107" s="96"/>
      <c r="J107" s="96"/>
      <c r="K107" s="96"/>
      <c r="L107" s="96"/>
      <c r="M107" s="96"/>
      <c r="N107" s="103"/>
      <c r="O107" s="103"/>
      <c r="P107" s="103"/>
      <c r="Q107" s="103"/>
      <c r="R107" s="103"/>
      <c r="S107" s="103"/>
      <c r="T107" s="103"/>
    </row>
    <row r="108" spans="7:20" s="16" customFormat="1">
      <c r="G108" s="109"/>
      <c r="H108" s="96"/>
      <c r="I108" s="96"/>
      <c r="J108" s="96"/>
      <c r="K108" s="96"/>
      <c r="L108" s="96"/>
      <c r="M108" s="96"/>
      <c r="N108" s="103"/>
      <c r="O108" s="103"/>
      <c r="P108" s="103"/>
      <c r="Q108" s="103"/>
      <c r="R108" s="103"/>
      <c r="S108" s="103"/>
      <c r="T108" s="103"/>
    </row>
    <row r="109" spans="7:20" s="16" customFormat="1">
      <c r="G109" s="109"/>
      <c r="H109" s="96"/>
      <c r="I109" s="96"/>
      <c r="J109" s="96"/>
      <c r="K109" s="96"/>
      <c r="L109" s="96"/>
      <c r="M109" s="96"/>
      <c r="N109" s="103"/>
      <c r="O109" s="103"/>
      <c r="P109" s="103"/>
      <c r="Q109" s="103"/>
      <c r="R109" s="103"/>
      <c r="S109" s="103"/>
      <c r="T109" s="103"/>
    </row>
    <row r="110" spans="7:20" s="16" customFormat="1">
      <c r="G110" s="109"/>
      <c r="H110" s="96"/>
      <c r="I110" s="96"/>
      <c r="J110" s="96"/>
      <c r="K110" s="96"/>
      <c r="L110" s="96"/>
      <c r="M110" s="96"/>
      <c r="N110" s="103"/>
      <c r="O110" s="103"/>
      <c r="P110" s="103"/>
      <c r="Q110" s="103"/>
      <c r="R110" s="103"/>
      <c r="S110" s="103"/>
      <c r="T110" s="103"/>
    </row>
    <row r="111" spans="7:20" s="16" customFormat="1">
      <c r="G111" s="109"/>
      <c r="H111" s="96"/>
      <c r="I111" s="96"/>
      <c r="J111" s="96"/>
      <c r="K111" s="96"/>
      <c r="L111" s="96"/>
      <c r="M111" s="96"/>
      <c r="N111" s="103"/>
      <c r="O111" s="103"/>
      <c r="P111" s="103"/>
      <c r="Q111" s="103"/>
      <c r="R111" s="103"/>
      <c r="S111" s="103"/>
      <c r="T111" s="103"/>
    </row>
    <row r="112" spans="7:20" s="16" customFormat="1">
      <c r="G112" s="109"/>
      <c r="H112" s="96"/>
      <c r="I112" s="96"/>
      <c r="J112" s="96"/>
      <c r="K112" s="96"/>
      <c r="L112" s="96"/>
      <c r="M112" s="96"/>
      <c r="N112" s="103"/>
      <c r="O112" s="103"/>
      <c r="P112" s="103"/>
      <c r="Q112" s="103"/>
      <c r="R112" s="103"/>
      <c r="S112" s="103"/>
      <c r="T112" s="103"/>
    </row>
    <row r="113" spans="7:20" s="16" customFormat="1">
      <c r="G113" s="109"/>
      <c r="H113" s="96"/>
      <c r="I113" s="96"/>
      <c r="J113" s="96"/>
      <c r="K113" s="96"/>
      <c r="L113" s="96"/>
      <c r="M113" s="96"/>
      <c r="N113" s="103"/>
      <c r="O113" s="103"/>
      <c r="P113" s="103"/>
      <c r="Q113" s="103"/>
      <c r="R113" s="103"/>
      <c r="S113" s="103"/>
      <c r="T113" s="103"/>
    </row>
    <row r="114" spans="7:20" s="16" customFormat="1">
      <c r="G114" s="109"/>
      <c r="H114" s="96"/>
      <c r="I114" s="96"/>
      <c r="J114" s="96"/>
      <c r="K114" s="96"/>
      <c r="L114" s="96"/>
      <c r="M114" s="96"/>
      <c r="N114" s="103"/>
      <c r="O114" s="103"/>
      <c r="P114" s="103"/>
      <c r="Q114" s="103"/>
      <c r="R114" s="103"/>
      <c r="S114" s="103"/>
      <c r="T114" s="103"/>
    </row>
    <row r="115" spans="7:20" s="16" customFormat="1">
      <c r="G115" s="109"/>
      <c r="H115" s="96"/>
      <c r="I115" s="96"/>
      <c r="J115" s="96"/>
      <c r="K115" s="96"/>
      <c r="L115" s="96"/>
      <c r="M115" s="96"/>
      <c r="N115" s="103"/>
      <c r="O115" s="103"/>
      <c r="P115" s="103"/>
      <c r="Q115" s="103"/>
      <c r="R115" s="103"/>
      <c r="S115" s="103"/>
      <c r="T115" s="103"/>
    </row>
    <row r="116" spans="7:20" s="16" customFormat="1">
      <c r="G116" s="109"/>
      <c r="H116" s="96"/>
      <c r="I116" s="96"/>
      <c r="J116" s="96"/>
      <c r="K116" s="96"/>
      <c r="L116" s="96"/>
      <c r="M116" s="96"/>
      <c r="N116" s="103"/>
      <c r="O116" s="103"/>
      <c r="P116" s="103"/>
      <c r="Q116" s="103"/>
      <c r="R116" s="103"/>
      <c r="S116" s="103"/>
      <c r="T116" s="103"/>
    </row>
    <row r="117" spans="7:20" s="16" customFormat="1">
      <c r="G117" s="109"/>
      <c r="H117" s="96"/>
      <c r="I117" s="96"/>
      <c r="J117" s="96"/>
      <c r="K117" s="96"/>
      <c r="L117" s="96"/>
      <c r="M117" s="96"/>
      <c r="N117" s="103"/>
      <c r="O117" s="103"/>
      <c r="P117" s="103"/>
      <c r="Q117" s="103"/>
      <c r="R117" s="103"/>
      <c r="S117" s="103"/>
      <c r="T117" s="103"/>
    </row>
    <row r="118" spans="7:20" s="16" customFormat="1">
      <c r="G118" s="109"/>
      <c r="H118" s="96"/>
      <c r="I118" s="96"/>
      <c r="J118" s="96"/>
      <c r="K118" s="96"/>
      <c r="L118" s="96"/>
      <c r="M118" s="96"/>
      <c r="N118" s="103"/>
      <c r="O118" s="103"/>
      <c r="P118" s="103"/>
      <c r="Q118" s="103"/>
      <c r="R118" s="103"/>
      <c r="S118" s="103"/>
      <c r="T118" s="103"/>
    </row>
    <row r="119" spans="7:20" s="16" customFormat="1">
      <c r="G119" s="109"/>
      <c r="H119" s="96"/>
      <c r="I119" s="96"/>
      <c r="J119" s="96"/>
      <c r="K119" s="96"/>
      <c r="L119" s="96"/>
      <c r="M119" s="96"/>
      <c r="N119" s="103"/>
      <c r="O119" s="103"/>
      <c r="P119" s="103"/>
      <c r="Q119" s="103"/>
      <c r="R119" s="103"/>
      <c r="S119" s="103"/>
      <c r="T119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B6" sqref="B6:B7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1" customFormat="1" ht="22.5" customHeight="1">
      <c r="A1" s="571" t="s">
        <v>67</v>
      </c>
      <c r="B1" s="571"/>
      <c r="C1" s="571"/>
      <c r="D1" s="571"/>
      <c r="E1" s="57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7" customFormat="1" ht="33" customHeight="1">
      <c r="A2" s="572" t="str">
        <f>+'Ekamut-caxs'!A14:D14</f>
        <v xml:space="preserve">«Թիվ 11 գրադարան» ՀՈԱԿ-ի   </v>
      </c>
      <c r="B2" s="573"/>
      <c r="C2" s="573"/>
      <c r="D2" s="573"/>
      <c r="E2" s="573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74" t="s">
        <v>131</v>
      </c>
      <c r="B3" s="574"/>
      <c r="C3" s="574"/>
      <c r="D3" s="574"/>
      <c r="E3" s="57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5" customFormat="1" ht="16.5" customHeight="1">
      <c r="A4" s="575" t="s">
        <v>278</v>
      </c>
      <c r="B4" s="575"/>
      <c r="C4" s="575"/>
      <c r="D4" s="575"/>
      <c r="E4" s="575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123</v>
      </c>
    </row>
    <row r="6" spans="1:22" s="161" customFormat="1" ht="56.25" customHeight="1">
      <c r="A6" s="157" t="s">
        <v>3</v>
      </c>
      <c r="B6" s="158" t="s">
        <v>132</v>
      </c>
      <c r="C6" s="157" t="s">
        <v>133</v>
      </c>
      <c r="D6" s="157" t="s">
        <v>134</v>
      </c>
      <c r="E6" s="159" t="s">
        <v>135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7" customFormat="1" ht="21.75" customHeight="1">
      <c r="A7" s="566" t="s">
        <v>136</v>
      </c>
      <c r="B7" s="567"/>
      <c r="C7" s="567"/>
      <c r="D7" s="186"/>
      <c r="E7" s="18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3" customFormat="1" ht="21.75" customHeight="1">
      <c r="A8" s="162">
        <v>1</v>
      </c>
      <c r="B8" s="163" t="s">
        <v>137</v>
      </c>
      <c r="C8" s="162"/>
      <c r="D8" s="164">
        <f>SUM(D9:D29)</f>
        <v>2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138</v>
      </c>
      <c r="C9" s="166" t="s">
        <v>139</v>
      </c>
      <c r="D9" s="28"/>
      <c r="E9" s="28"/>
    </row>
    <row r="10" spans="1:22" ht="27" customHeight="1">
      <c r="A10" s="166">
        <v>1.2</v>
      </c>
      <c r="B10" s="167" t="s">
        <v>140</v>
      </c>
      <c r="C10" s="166" t="s">
        <v>141</v>
      </c>
      <c r="D10" s="28"/>
      <c r="E10" s="28"/>
    </row>
    <row r="11" spans="1:22" ht="27" customHeight="1">
      <c r="A11" s="166">
        <v>1.3</v>
      </c>
      <c r="B11" s="167" t="s">
        <v>142</v>
      </c>
      <c r="C11" s="166" t="s">
        <v>143</v>
      </c>
      <c r="D11" s="28">
        <v>0.4</v>
      </c>
      <c r="E11" s="28"/>
    </row>
    <row r="12" spans="1:22" ht="27" customHeight="1">
      <c r="A12" s="166">
        <v>1.4</v>
      </c>
      <c r="B12" s="168" t="s">
        <v>144</v>
      </c>
      <c r="C12" s="169" t="s">
        <v>145</v>
      </c>
      <c r="D12" s="28"/>
      <c r="E12" s="28"/>
    </row>
    <row r="13" spans="1:22" ht="27" customHeight="1">
      <c r="A13" s="166">
        <v>1.5</v>
      </c>
      <c r="B13" s="168"/>
      <c r="C13" s="166" t="s">
        <v>146</v>
      </c>
      <c r="D13" s="28"/>
      <c r="E13" s="28"/>
    </row>
    <row r="14" spans="1:22" ht="18" customHeight="1">
      <c r="A14" s="166">
        <v>1.6</v>
      </c>
      <c r="B14" s="167" t="s">
        <v>192</v>
      </c>
      <c r="C14" s="166" t="s">
        <v>147</v>
      </c>
      <c r="D14" s="28">
        <v>1.6</v>
      </c>
      <c r="E14" s="28"/>
    </row>
    <row r="15" spans="1:22" ht="33.75" customHeight="1">
      <c r="A15" s="166">
        <v>1.7</v>
      </c>
      <c r="B15" s="168"/>
      <c r="C15" s="166" t="s">
        <v>169</v>
      </c>
      <c r="D15" s="28"/>
      <c r="E15" s="28"/>
    </row>
    <row r="16" spans="1:22" ht="22.5" customHeight="1">
      <c r="A16" s="166">
        <v>1.8</v>
      </c>
      <c r="B16" s="168"/>
      <c r="C16" s="170" t="s">
        <v>168</v>
      </c>
      <c r="D16" s="28"/>
      <c r="E16" s="28"/>
    </row>
    <row r="17" spans="1:22" ht="18" customHeight="1">
      <c r="A17" s="166">
        <v>1.9</v>
      </c>
      <c r="B17" s="168"/>
      <c r="C17" s="170"/>
      <c r="D17" s="28"/>
      <c r="E17" s="28"/>
    </row>
    <row r="18" spans="1:22" ht="18" customHeight="1">
      <c r="A18" s="171">
        <v>2</v>
      </c>
      <c r="B18" s="168"/>
      <c r="C18" s="170"/>
      <c r="D18" s="28"/>
      <c r="E18" s="28"/>
    </row>
    <row r="19" spans="1:22" ht="18" customHeight="1">
      <c r="A19" s="166">
        <v>2.1</v>
      </c>
      <c r="B19" s="168"/>
      <c r="C19" s="170"/>
      <c r="D19" s="28"/>
      <c r="E19" s="28"/>
    </row>
    <row r="20" spans="1:22" ht="18" customHeight="1">
      <c r="A20" s="166">
        <v>2.2000000000000002</v>
      </c>
      <c r="B20" s="168"/>
      <c r="C20" s="170"/>
      <c r="D20" s="28"/>
      <c r="E20" s="28"/>
    </row>
    <row r="21" spans="1:22" ht="18" customHeight="1">
      <c r="A21" s="166">
        <v>2.2999999999999998</v>
      </c>
      <c r="B21" s="168"/>
      <c r="C21" s="170"/>
      <c r="D21" s="28"/>
      <c r="E21" s="28"/>
    </row>
    <row r="22" spans="1:22" ht="27.75" customHeight="1">
      <c r="A22" s="166">
        <v>2.4</v>
      </c>
      <c r="B22" s="168"/>
      <c r="C22" s="170"/>
      <c r="D22" s="28"/>
      <c r="E22" s="28"/>
    </row>
    <row r="23" spans="1:22" ht="27.75" customHeight="1">
      <c r="A23" s="166">
        <v>2.5</v>
      </c>
      <c r="B23" s="168" t="s">
        <v>148</v>
      </c>
      <c r="C23" s="166" t="s">
        <v>34</v>
      </c>
      <c r="D23" s="28"/>
      <c r="E23" s="28"/>
    </row>
    <row r="24" spans="1:22" ht="27.75" customHeight="1">
      <c r="A24" s="166">
        <v>2.6</v>
      </c>
      <c r="B24" s="168" t="s">
        <v>148</v>
      </c>
      <c r="C24" s="166" t="s">
        <v>47</v>
      </c>
      <c r="D24" s="28"/>
      <c r="E24" s="28"/>
    </row>
    <row r="25" spans="1:22" ht="27.75" customHeight="1">
      <c r="A25" s="166">
        <v>2.7</v>
      </c>
      <c r="B25" s="168" t="s">
        <v>148</v>
      </c>
      <c r="C25" s="166" t="s">
        <v>149</v>
      </c>
      <c r="D25" s="28"/>
      <c r="E25" s="28"/>
    </row>
    <row r="26" spans="1:22" ht="27.75" customHeight="1">
      <c r="A26" s="166">
        <v>2.8</v>
      </c>
      <c r="B26" s="168" t="s">
        <v>148</v>
      </c>
      <c r="C26" s="166" t="s">
        <v>150</v>
      </c>
      <c r="D26" s="28"/>
      <c r="E26" s="28"/>
    </row>
    <row r="27" spans="1:22" ht="27" customHeight="1">
      <c r="A27" s="166">
        <v>2.9</v>
      </c>
      <c r="B27" s="167" t="s">
        <v>151</v>
      </c>
      <c r="C27" s="166" t="s">
        <v>152</v>
      </c>
      <c r="D27" s="28"/>
      <c r="E27" s="28"/>
    </row>
    <row r="28" spans="1:22" ht="26.25" customHeight="1">
      <c r="A28" s="172">
        <v>2.1</v>
      </c>
      <c r="B28" s="168" t="s">
        <v>153</v>
      </c>
      <c r="C28" s="166" t="s">
        <v>154</v>
      </c>
      <c r="D28" s="28"/>
      <c r="E28" s="28"/>
    </row>
    <row r="29" spans="1:22" ht="26.25" customHeight="1">
      <c r="A29" s="172">
        <v>2.11</v>
      </c>
      <c r="B29" s="168"/>
      <c r="C29" s="170" t="s">
        <v>155</v>
      </c>
      <c r="D29" s="28"/>
      <c r="E29" s="28"/>
    </row>
    <row r="30" spans="1:22" s="143" customFormat="1" ht="34.5" customHeight="1">
      <c r="A30" s="162">
        <v>2</v>
      </c>
      <c r="B30" s="173" t="s">
        <v>156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157</v>
      </c>
      <c r="D31" s="28"/>
      <c r="E31" s="28"/>
    </row>
    <row r="32" spans="1:22" ht="21" customHeight="1">
      <c r="A32" s="166">
        <v>2.2000000000000002</v>
      </c>
      <c r="B32" s="168" t="s">
        <v>158</v>
      </c>
      <c r="C32" s="166" t="s">
        <v>159</v>
      </c>
      <c r="D32" s="28"/>
      <c r="E32" s="28"/>
    </row>
    <row r="33" spans="1:22" ht="26.25" customHeight="1">
      <c r="A33" s="166">
        <v>2.2999999999999998</v>
      </c>
      <c r="B33" s="168" t="s">
        <v>158</v>
      </c>
      <c r="C33" s="166" t="s">
        <v>160</v>
      </c>
      <c r="D33" s="28"/>
      <c r="E33" s="174"/>
    </row>
    <row r="34" spans="1:22" s="151" customFormat="1" ht="21.75" customHeight="1">
      <c r="A34" s="47"/>
      <c r="B34" s="175" t="s">
        <v>69</v>
      </c>
      <c r="C34" s="176"/>
      <c r="D34" s="177">
        <f>D8+D30</f>
        <v>2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7" customFormat="1" ht="33.75" customHeight="1">
      <c r="A35" s="566" t="s">
        <v>161</v>
      </c>
      <c r="B35" s="567"/>
      <c r="C35" s="567"/>
      <c r="D35" s="186"/>
      <c r="E35" s="186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6">
        <v>1.1000000000000001</v>
      </c>
      <c r="B36" s="167" t="s">
        <v>138</v>
      </c>
      <c r="C36" s="166" t="s">
        <v>139</v>
      </c>
      <c r="D36" s="28">
        <v>24.4</v>
      </c>
      <c r="E36" s="28" t="s">
        <v>107</v>
      </c>
    </row>
    <row r="37" spans="1:22" ht="21" customHeight="1">
      <c r="A37" s="166">
        <v>1.2</v>
      </c>
      <c r="B37" s="167" t="s">
        <v>140</v>
      </c>
      <c r="C37" s="166" t="s">
        <v>141</v>
      </c>
      <c r="D37" s="28">
        <v>8.4</v>
      </c>
      <c r="E37" s="28" t="s">
        <v>107</v>
      </c>
    </row>
    <row r="38" spans="1:22" ht="21" customHeight="1">
      <c r="A38" s="166">
        <v>1.3</v>
      </c>
      <c r="B38" s="167" t="s">
        <v>142</v>
      </c>
      <c r="C38" s="166" t="s">
        <v>143</v>
      </c>
      <c r="D38" s="28"/>
      <c r="E38" s="28"/>
    </row>
    <row r="39" spans="1:22" ht="21" customHeight="1">
      <c r="A39" s="166">
        <v>1.4</v>
      </c>
      <c r="B39" s="168" t="s">
        <v>144</v>
      </c>
      <c r="C39" s="169" t="s">
        <v>145</v>
      </c>
      <c r="D39" s="28"/>
      <c r="E39" s="28"/>
    </row>
    <row r="40" spans="1:22" ht="21" customHeight="1">
      <c r="A40" s="166">
        <v>1.5</v>
      </c>
      <c r="B40" s="168"/>
      <c r="C40" s="166" t="s">
        <v>146</v>
      </c>
      <c r="D40" s="28"/>
      <c r="E40" s="28"/>
    </row>
    <row r="41" spans="1:22" ht="20.25" customHeight="1">
      <c r="A41" s="166">
        <v>1.6</v>
      </c>
      <c r="B41" s="167" t="s">
        <v>192</v>
      </c>
      <c r="C41" s="166" t="s">
        <v>147</v>
      </c>
      <c r="D41" s="28">
        <v>5.0999999999999996</v>
      </c>
      <c r="E41" s="28" t="s">
        <v>107</v>
      </c>
    </row>
    <row r="42" spans="1:22" ht="33.75" customHeight="1">
      <c r="A42" s="166">
        <v>1.7</v>
      </c>
      <c r="B42" s="168"/>
      <c r="C42" s="166" t="s">
        <v>169</v>
      </c>
      <c r="D42" s="28"/>
      <c r="E42" s="28"/>
    </row>
    <row r="43" spans="1:22" ht="23.25" customHeight="1">
      <c r="A43" s="166">
        <v>1.8</v>
      </c>
      <c r="B43" s="168"/>
      <c r="C43" s="170" t="s">
        <v>168</v>
      </c>
      <c r="D43" s="28"/>
      <c r="E43" s="28"/>
    </row>
    <row r="44" spans="1:22" ht="23.25" customHeight="1">
      <c r="A44" s="166">
        <v>1.9</v>
      </c>
      <c r="B44" s="168"/>
      <c r="C44" s="170"/>
      <c r="D44" s="28"/>
      <c r="E44" s="28"/>
    </row>
    <row r="45" spans="1:22" ht="23.25" customHeight="1">
      <c r="A45" s="171">
        <v>2</v>
      </c>
      <c r="B45" s="168"/>
      <c r="C45" s="170"/>
      <c r="D45" s="28"/>
      <c r="E45" s="28"/>
    </row>
    <row r="46" spans="1:22" ht="23.25" customHeight="1">
      <c r="A46" s="166">
        <v>2.1</v>
      </c>
      <c r="B46" s="168"/>
      <c r="C46" s="170"/>
      <c r="D46" s="28"/>
      <c r="E46" s="28"/>
    </row>
    <row r="47" spans="1:22" ht="21" customHeight="1">
      <c r="A47" s="166">
        <v>2.2000000000000002</v>
      </c>
      <c r="B47" s="168" t="s">
        <v>148</v>
      </c>
      <c r="C47" s="166" t="s">
        <v>34</v>
      </c>
      <c r="D47" s="28"/>
      <c r="E47" s="28"/>
    </row>
    <row r="48" spans="1:22" ht="21" customHeight="1">
      <c r="A48" s="166">
        <v>2.2999999999999998</v>
      </c>
      <c r="B48" s="168" t="s">
        <v>148</v>
      </c>
      <c r="C48" s="166" t="s">
        <v>47</v>
      </c>
      <c r="D48" s="28"/>
      <c r="E48" s="28"/>
    </row>
    <row r="49" spans="1:22" ht="21" customHeight="1">
      <c r="A49" s="166">
        <v>2.4</v>
      </c>
      <c r="B49" s="168" t="s">
        <v>148</v>
      </c>
      <c r="C49" s="166" t="s">
        <v>149</v>
      </c>
      <c r="D49" s="28"/>
      <c r="E49" s="28"/>
    </row>
    <row r="50" spans="1:22" ht="24" customHeight="1">
      <c r="A50" s="166">
        <v>2.5</v>
      </c>
      <c r="B50" s="168" t="s">
        <v>148</v>
      </c>
      <c r="C50" s="166" t="s">
        <v>150</v>
      </c>
      <c r="D50" s="28"/>
      <c r="E50" s="28"/>
    </row>
    <row r="51" spans="1:22" ht="24" customHeight="1">
      <c r="A51" s="166">
        <v>2.6</v>
      </c>
      <c r="B51" s="167" t="s">
        <v>151</v>
      </c>
      <c r="C51" s="166" t="s">
        <v>152</v>
      </c>
      <c r="D51" s="28"/>
      <c r="E51" s="28"/>
    </row>
    <row r="52" spans="1:22" ht="24" customHeight="1">
      <c r="A52" s="166">
        <v>2.7</v>
      </c>
      <c r="B52" s="168" t="s">
        <v>153</v>
      </c>
      <c r="C52" s="166" t="s">
        <v>154</v>
      </c>
      <c r="D52" s="28"/>
      <c r="E52" s="28"/>
    </row>
    <row r="53" spans="1:22" ht="24" customHeight="1">
      <c r="A53" s="166">
        <v>2.8</v>
      </c>
      <c r="B53" s="168"/>
      <c r="C53" s="170" t="s">
        <v>155</v>
      </c>
      <c r="D53" s="28"/>
      <c r="E53" s="28"/>
    </row>
    <row r="54" spans="1:22" ht="33" customHeight="1">
      <c r="A54" s="166"/>
      <c r="B54" s="163" t="s">
        <v>162</v>
      </c>
      <c r="C54" s="27"/>
      <c r="D54" s="164">
        <f>SUM(D55:D58)</f>
        <v>6.3</v>
      </c>
      <c r="E54" s="28"/>
    </row>
    <row r="55" spans="1:22" ht="33" customHeight="1">
      <c r="A55" s="166">
        <v>1.1000000000000001</v>
      </c>
      <c r="B55" s="203"/>
      <c r="C55" s="204" t="s">
        <v>167</v>
      </c>
      <c r="D55" s="171">
        <v>6.3</v>
      </c>
      <c r="E55" s="28"/>
      <c r="F55" s="134"/>
    </row>
    <row r="56" spans="1:22" ht="30" customHeight="1">
      <c r="A56" s="166">
        <v>1.2</v>
      </c>
      <c r="B56" s="179"/>
      <c r="C56" s="166" t="s">
        <v>157</v>
      </c>
      <c r="D56" s="28"/>
      <c r="E56" s="166"/>
    </row>
    <row r="57" spans="1:22" ht="24.75" customHeight="1">
      <c r="A57" s="166">
        <v>1.3</v>
      </c>
      <c r="B57" s="168" t="s">
        <v>153</v>
      </c>
      <c r="C57" s="166" t="s">
        <v>159</v>
      </c>
      <c r="D57" s="28"/>
      <c r="E57" s="28"/>
    </row>
    <row r="58" spans="1:22" ht="24.75" customHeight="1">
      <c r="A58" s="166">
        <v>1.4</v>
      </c>
      <c r="B58" s="168" t="s">
        <v>153</v>
      </c>
      <c r="C58" s="166" t="s">
        <v>160</v>
      </c>
      <c r="D58" s="28"/>
      <c r="E58" s="28"/>
    </row>
    <row r="59" spans="1:22" s="151" customFormat="1" ht="29.25" customHeight="1">
      <c r="A59" s="180"/>
      <c r="B59" s="175" t="s">
        <v>69</v>
      </c>
      <c r="C59" s="181"/>
      <c r="D59" s="392">
        <f>SUM(D36:D54)</f>
        <v>44.199999999999996</v>
      </c>
      <c r="E59" s="183"/>
      <c r="F59" s="278">
        <f>+D59-D55</f>
        <v>37.9</v>
      </c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ht="10.5" customHeight="1"/>
    <row r="61" spans="1:22" ht="39" customHeight="1">
      <c r="C61" s="184" t="s">
        <v>163</v>
      </c>
    </row>
    <row r="62" spans="1:22" ht="59.25" customHeight="1">
      <c r="A62" s="185">
        <v>1</v>
      </c>
      <c r="B62" s="186" t="s">
        <v>279</v>
      </c>
      <c r="C62" s="182">
        <v>40.799999999999997</v>
      </c>
      <c r="D62" s="568" t="s">
        <v>164</v>
      </c>
      <c r="E62" s="569"/>
    </row>
    <row r="63" spans="1:22" ht="36.75" customHeight="1"/>
    <row r="64" spans="1:22" s="143" customFormat="1" ht="25.5" customHeight="1">
      <c r="A64" s="187"/>
      <c r="B64" s="150" t="s">
        <v>2</v>
      </c>
      <c r="C64" s="188"/>
      <c r="D64" s="570" t="str">
        <f>+'Ekamut-caxs'!C81</f>
        <v>Քրիստինա Թումաղյան</v>
      </c>
      <c r="E64" s="57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3" customFormat="1" ht="12.75" customHeight="1">
      <c r="A65" s="187"/>
      <c r="C65" s="189"/>
      <c r="D65" s="565" t="s">
        <v>92</v>
      </c>
      <c r="E65" s="56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3" customFormat="1" ht="22.5" customHeight="1">
      <c r="A66" s="187"/>
      <c r="B66" s="150" t="s">
        <v>6</v>
      </c>
      <c r="C66" s="188"/>
      <c r="D66" s="570" t="str">
        <f>+'Ekamut-caxs'!C83</f>
        <v>Իրինա Եսայան</v>
      </c>
      <c r="E66" s="57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3" customFormat="1" ht="13.5" customHeight="1">
      <c r="A67" s="187"/>
      <c r="B67" s="190"/>
      <c r="C67" s="187" t="s">
        <v>1</v>
      </c>
      <c r="D67" s="565" t="s">
        <v>92</v>
      </c>
      <c r="E67" s="565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1" customFormat="1" ht="36" customHeight="1"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</row>
    <row r="76" spans="1:22" ht="24" customHeight="1"/>
    <row r="77" spans="1:22" ht="0.75" hidden="1" customHeight="1"/>
    <row r="78" spans="1:22" s="143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6"/>
      <c r="B82" s="1"/>
      <c r="C82" s="1"/>
      <c r="D82" s="1"/>
      <c r="E82" s="1"/>
    </row>
    <row r="83" spans="1:5" s="16" customFormat="1" ht="24" customHeight="1">
      <c r="A83" s="116"/>
      <c r="B83" s="1"/>
      <c r="C83" s="1"/>
      <c r="D83" s="1"/>
      <c r="E83" s="1"/>
    </row>
    <row r="84" spans="1:5" s="16" customFormat="1">
      <c r="A84" s="116"/>
      <c r="B84" s="1"/>
      <c r="C84" s="1"/>
      <c r="D84" s="1"/>
      <c r="E84" s="1"/>
    </row>
    <row r="85" spans="1:5" s="16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B6" sqref="B6:B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7" t="s">
        <v>67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  <c r="P1" s="577"/>
    </row>
    <row r="2" spans="1:18" s="19" customFormat="1" ht="25.5" customHeight="1">
      <c r="A2" s="548" t="str">
        <f>+'Ekamut-caxs'!A14:D14</f>
        <v xml:space="preserve">«Թիվ 11 գրադարան» ՀՈԱԿ-ի  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18"/>
      <c r="R2" s="18"/>
    </row>
    <row r="3" spans="1:18" ht="25.5" customHeight="1">
      <c r="A3" s="574" t="s">
        <v>247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74"/>
    </row>
    <row r="4" spans="1:18" ht="21" customHeight="1" thickBot="1">
      <c r="P4" s="124" t="s">
        <v>0</v>
      </c>
    </row>
    <row r="5" spans="1:18" ht="33.75" customHeight="1">
      <c r="A5" s="579" t="s">
        <v>128</v>
      </c>
      <c r="B5" s="581" t="s">
        <v>68</v>
      </c>
      <c r="C5" s="589" t="s">
        <v>254</v>
      </c>
      <c r="D5" s="589" t="s">
        <v>105</v>
      </c>
      <c r="E5" s="583" t="s">
        <v>176</v>
      </c>
      <c r="F5" s="584"/>
      <c r="G5" s="584"/>
      <c r="H5" s="584"/>
      <c r="I5" s="584"/>
      <c r="J5" s="584"/>
      <c r="K5" s="584"/>
      <c r="L5" s="584"/>
      <c r="M5" s="584"/>
      <c r="N5" s="584"/>
      <c r="O5" s="585"/>
      <c r="P5" s="586" t="s">
        <v>130</v>
      </c>
    </row>
    <row r="6" spans="1:18" ht="126" customHeight="1">
      <c r="A6" s="580"/>
      <c r="B6" s="582"/>
      <c r="C6" s="590"/>
      <c r="D6" s="590"/>
      <c r="E6" s="249" t="s">
        <v>221</v>
      </c>
      <c r="F6" s="248" t="s">
        <v>199</v>
      </c>
      <c r="G6" s="248" t="s">
        <v>200</v>
      </c>
      <c r="H6" s="248" t="s">
        <v>129</v>
      </c>
      <c r="I6" s="248" t="s">
        <v>223</v>
      </c>
      <c r="J6" s="248" t="s">
        <v>219</v>
      </c>
      <c r="K6" s="239" t="s">
        <v>220</v>
      </c>
      <c r="L6" s="384" t="s">
        <v>238</v>
      </c>
      <c r="M6" s="435" t="s">
        <v>89</v>
      </c>
      <c r="N6" s="383" t="s">
        <v>222</v>
      </c>
      <c r="O6" s="250" t="s">
        <v>177</v>
      </c>
      <c r="P6" s="587"/>
    </row>
    <row r="7" spans="1:18" ht="31.5" customHeight="1">
      <c r="A7" s="249">
        <v>1</v>
      </c>
      <c r="B7" s="263" t="s">
        <v>183</v>
      </c>
      <c r="C7" s="259">
        <v>9615.6</v>
      </c>
      <c r="D7" s="400">
        <v>1068.4000000000001</v>
      </c>
      <c r="E7" s="391">
        <v>2136.6999999999998</v>
      </c>
      <c r="F7" s="233"/>
      <c r="G7" s="390"/>
      <c r="H7" s="390"/>
      <c r="I7" s="233"/>
      <c r="J7" s="233"/>
      <c r="K7" s="233"/>
      <c r="L7" s="233"/>
      <c r="M7" s="233"/>
      <c r="N7" s="233"/>
      <c r="O7" s="395"/>
      <c r="P7" s="256">
        <f>ROUND(SUM(C7:O7),1)</f>
        <v>12820.7</v>
      </c>
    </row>
    <row r="8" spans="1:18" ht="31.5" customHeight="1">
      <c r="A8" s="249">
        <v>1.1000000000000001</v>
      </c>
      <c r="B8" s="344" t="s">
        <v>219</v>
      </c>
      <c r="C8" s="262"/>
      <c r="D8" s="401"/>
      <c r="E8" s="251" t="s">
        <v>171</v>
      </c>
      <c r="F8" s="247" t="s">
        <v>171</v>
      </c>
      <c r="G8" s="247" t="s">
        <v>171</v>
      </c>
      <c r="H8" s="247" t="s">
        <v>171</v>
      </c>
      <c r="I8" s="247" t="s">
        <v>171</v>
      </c>
      <c r="J8" s="247" t="s">
        <v>171</v>
      </c>
      <c r="K8" s="247" t="s">
        <v>171</v>
      </c>
      <c r="L8" s="247" t="s">
        <v>171</v>
      </c>
      <c r="M8" s="247" t="s">
        <v>171</v>
      </c>
      <c r="N8" s="247" t="s">
        <v>171</v>
      </c>
      <c r="O8" s="252" t="s">
        <v>171</v>
      </c>
      <c r="P8" s="257" t="s">
        <v>171</v>
      </c>
    </row>
    <row r="9" spans="1:18" ht="21" customHeight="1">
      <c r="A9" s="249">
        <v>1.2</v>
      </c>
      <c r="B9" s="264" t="s">
        <v>177</v>
      </c>
      <c r="C9" s="262"/>
      <c r="D9" s="401"/>
      <c r="E9" s="251" t="s">
        <v>171</v>
      </c>
      <c r="F9" s="247" t="s">
        <v>171</v>
      </c>
      <c r="G9" s="247" t="s">
        <v>171</v>
      </c>
      <c r="H9" s="247" t="s">
        <v>171</v>
      </c>
      <c r="I9" s="247" t="s">
        <v>171</v>
      </c>
      <c r="J9" s="247" t="s">
        <v>171</v>
      </c>
      <c r="K9" s="247" t="s">
        <v>171</v>
      </c>
      <c r="L9" s="247" t="s">
        <v>171</v>
      </c>
      <c r="M9" s="247" t="s">
        <v>171</v>
      </c>
      <c r="N9" s="247" t="s">
        <v>171</v>
      </c>
      <c r="O9" s="252" t="s">
        <v>171</v>
      </c>
      <c r="P9" s="257" t="s">
        <v>171</v>
      </c>
    </row>
    <row r="10" spans="1:18" ht="75.75" customHeight="1">
      <c r="A10" s="249">
        <v>1.3</v>
      </c>
      <c r="B10" s="346" t="s">
        <v>259</v>
      </c>
      <c r="C10" s="262"/>
      <c r="D10" s="401"/>
      <c r="E10" s="251" t="s">
        <v>171</v>
      </c>
      <c r="F10" s="247" t="s">
        <v>171</v>
      </c>
      <c r="G10" s="247" t="s">
        <v>171</v>
      </c>
      <c r="H10" s="247" t="s">
        <v>171</v>
      </c>
      <c r="I10" s="247" t="s">
        <v>171</v>
      </c>
      <c r="J10" s="247" t="s">
        <v>171</v>
      </c>
      <c r="K10" s="247" t="s">
        <v>171</v>
      </c>
      <c r="L10" s="247" t="s">
        <v>171</v>
      </c>
      <c r="M10" s="247" t="s">
        <v>171</v>
      </c>
      <c r="N10" s="247" t="s">
        <v>171</v>
      </c>
      <c r="O10" s="252" t="s">
        <v>171</v>
      </c>
      <c r="P10" s="257" t="s">
        <v>171</v>
      </c>
    </row>
    <row r="11" spans="1:18" ht="48" customHeight="1">
      <c r="A11" s="249">
        <v>1.4</v>
      </c>
      <c r="B11" s="346" t="s">
        <v>238</v>
      </c>
      <c r="C11" s="262"/>
      <c r="D11" s="401"/>
      <c r="E11" s="251" t="s">
        <v>171</v>
      </c>
      <c r="F11" s="247" t="s">
        <v>171</v>
      </c>
      <c r="G11" s="247" t="s">
        <v>171</v>
      </c>
      <c r="H11" s="247" t="s">
        <v>171</v>
      </c>
      <c r="I11" s="247" t="s">
        <v>171</v>
      </c>
      <c r="J11" s="247" t="s">
        <v>171</v>
      </c>
      <c r="K11" s="247" t="s">
        <v>171</v>
      </c>
      <c r="L11" s="247" t="s">
        <v>171</v>
      </c>
      <c r="M11" s="247" t="s">
        <v>171</v>
      </c>
      <c r="N11" s="247" t="s">
        <v>171</v>
      </c>
      <c r="O11" s="252" t="s">
        <v>171</v>
      </c>
      <c r="P11" s="257" t="s">
        <v>171</v>
      </c>
    </row>
    <row r="12" spans="1:18" ht="45" customHeight="1">
      <c r="A12" s="249">
        <v>1.5</v>
      </c>
      <c r="B12" s="345" t="s">
        <v>89</v>
      </c>
      <c r="C12" s="260"/>
      <c r="D12" s="402"/>
      <c r="E12" s="251" t="s">
        <v>171</v>
      </c>
      <c r="F12" s="247" t="s">
        <v>171</v>
      </c>
      <c r="G12" s="247" t="s">
        <v>171</v>
      </c>
      <c r="H12" s="247" t="s">
        <v>171</v>
      </c>
      <c r="I12" s="247" t="s">
        <v>171</v>
      </c>
      <c r="J12" s="247" t="s">
        <v>171</v>
      </c>
      <c r="K12" s="247" t="s">
        <v>171</v>
      </c>
      <c r="L12" s="247" t="s">
        <v>171</v>
      </c>
      <c r="M12" s="247" t="s">
        <v>171</v>
      </c>
      <c r="N12" s="247" t="s">
        <v>171</v>
      </c>
      <c r="O12" s="252" t="s">
        <v>171</v>
      </c>
      <c r="P12" s="257" t="s">
        <v>171</v>
      </c>
    </row>
    <row r="13" spans="1:18" s="145" customFormat="1" ht="34.5" customHeight="1" thickBot="1">
      <c r="A13" s="265"/>
      <c r="B13" s="266" t="s">
        <v>69</v>
      </c>
      <c r="C13" s="261" t="s">
        <v>171</v>
      </c>
      <c r="D13" s="403"/>
      <c r="E13" s="253" t="s">
        <v>171</v>
      </c>
      <c r="F13" s="254" t="s">
        <v>171</v>
      </c>
      <c r="G13" s="254" t="s">
        <v>171</v>
      </c>
      <c r="H13" s="254" t="s">
        <v>171</v>
      </c>
      <c r="I13" s="254" t="s">
        <v>171</v>
      </c>
      <c r="J13" s="254" t="s">
        <v>171</v>
      </c>
      <c r="K13" s="254" t="s">
        <v>171</v>
      </c>
      <c r="L13" s="254" t="s">
        <v>171</v>
      </c>
      <c r="M13" s="254" t="s">
        <v>171</v>
      </c>
      <c r="N13" s="254" t="s">
        <v>171</v>
      </c>
      <c r="O13" s="255" t="s">
        <v>171</v>
      </c>
      <c r="P13" s="258">
        <f>ROUND(SUM(P7:P12),1)</f>
        <v>12820.7</v>
      </c>
    </row>
    <row r="14" spans="1:18" s="393" customFormat="1" ht="34.5" customHeight="1">
      <c r="B14" s="394"/>
      <c r="C14" s="476">
        <f>35281.8+3797.7</f>
        <v>39079.5</v>
      </c>
      <c r="D14" s="476"/>
      <c r="E14" s="481">
        <f>1068.35*2</f>
        <v>2136.6999999999998</v>
      </c>
      <c r="F14" s="477"/>
      <c r="G14" s="477"/>
      <c r="H14" s="477"/>
      <c r="I14" s="478">
        <f>2183.8*2</f>
        <v>4367.6000000000004</v>
      </c>
      <c r="J14" s="479">
        <f>363.6*2</f>
        <v>727.2</v>
      </c>
      <c r="K14" s="478">
        <f>34.4*2</f>
        <v>68.8</v>
      </c>
      <c r="L14" s="478"/>
      <c r="M14" s="478"/>
      <c r="N14" s="478"/>
      <c r="O14" s="477"/>
      <c r="P14" s="480"/>
    </row>
    <row r="15" spans="1:18" s="147" customFormat="1" ht="21" customHeight="1">
      <c r="B15" s="149"/>
      <c r="C15" s="149"/>
      <c r="D15" s="149"/>
      <c r="E15" s="191"/>
      <c r="F15" s="389"/>
      <c r="G15" s="240"/>
      <c r="H15" s="194"/>
      <c r="I15" s="146"/>
      <c r="J15" s="389"/>
      <c r="K15" s="588"/>
      <c r="L15" s="588"/>
      <c r="M15" s="588"/>
      <c r="N15" s="588"/>
      <c r="O15" s="588"/>
      <c r="P15" s="230"/>
    </row>
    <row r="16" spans="1:18" s="145" customFormat="1" ht="69" customHeight="1">
      <c r="B16" s="591" t="s">
        <v>179</v>
      </c>
      <c r="C16" s="592"/>
      <c r="D16" s="592"/>
      <c r="E16" s="593"/>
      <c r="F16" s="191"/>
      <c r="I16" s="594" t="s">
        <v>224</v>
      </c>
      <c r="J16" s="595"/>
      <c r="K16" s="191"/>
      <c r="L16" s="191"/>
      <c r="M16" s="191"/>
      <c r="N16" s="191"/>
      <c r="O16" s="191"/>
      <c r="P16" s="191"/>
    </row>
    <row r="17" spans="2:16" s="145" customFormat="1" ht="48" customHeight="1">
      <c r="B17" s="196" t="s">
        <v>166</v>
      </c>
      <c r="C17" s="157" t="s">
        <v>198</v>
      </c>
      <c r="D17" s="157"/>
      <c r="E17" s="157" t="s">
        <v>197</v>
      </c>
      <c r="F17" s="241"/>
      <c r="I17" s="347" t="s">
        <v>166</v>
      </c>
      <c r="J17" s="348" t="s">
        <v>178</v>
      </c>
      <c r="K17" s="241"/>
      <c r="L17" s="241"/>
      <c r="M17" s="241"/>
      <c r="N17" s="241"/>
      <c r="O17" s="241"/>
      <c r="P17" s="208"/>
    </row>
    <row r="18" spans="2:16" s="145" customFormat="1" ht="24" customHeight="1">
      <c r="B18" s="404">
        <v>104000</v>
      </c>
      <c r="C18" s="405">
        <f>ROUND(4*B18*2/1000,1)</f>
        <v>832</v>
      </c>
      <c r="D18" s="405"/>
      <c r="E18" s="405">
        <v>107.9</v>
      </c>
      <c r="F18" s="406"/>
      <c r="I18" s="407">
        <v>104000</v>
      </c>
      <c r="J18" s="408">
        <v>107.9</v>
      </c>
      <c r="K18" s="241"/>
      <c r="L18" s="241"/>
      <c r="M18" s="241"/>
      <c r="N18" s="241"/>
      <c r="O18" s="241"/>
      <c r="P18" s="208"/>
    </row>
    <row r="19" spans="2:16" ht="19.5" customHeight="1"/>
    <row r="20" spans="2:16" s="122" customFormat="1" ht="24" customHeight="1">
      <c r="B20" s="125" t="s">
        <v>2</v>
      </c>
      <c r="C20" s="125"/>
      <c r="D20" s="125"/>
      <c r="G20" s="126"/>
      <c r="H20" s="127"/>
      <c r="I20" s="578" t="str">
        <f>+'Ekamut-caxs'!C81</f>
        <v>Քրիստինա Թումաղյան</v>
      </c>
      <c r="J20" s="578"/>
      <c r="K20" s="128"/>
      <c r="L20" s="128"/>
      <c r="M20" s="128"/>
      <c r="N20" s="128"/>
    </row>
    <row r="21" spans="2:16" s="118" customFormat="1" ht="17.25" customHeight="1">
      <c r="B21" s="120"/>
      <c r="C21" s="120"/>
      <c r="D21" s="120"/>
      <c r="G21" s="129" t="s">
        <v>91</v>
      </c>
      <c r="H21" s="130"/>
      <c r="I21" s="576" t="s">
        <v>92</v>
      </c>
      <c r="J21" s="576"/>
      <c r="K21" s="121"/>
      <c r="L21" s="121"/>
      <c r="M21" s="121"/>
      <c r="N21" s="121"/>
    </row>
    <row r="22" spans="2:16" s="122" customFormat="1" ht="24.75" customHeight="1">
      <c r="B22" s="123" t="s">
        <v>6</v>
      </c>
      <c r="C22" s="123"/>
      <c r="D22" s="123"/>
      <c r="G22" s="131"/>
      <c r="H22" s="132"/>
      <c r="I22" s="578" t="str">
        <f>+'Ekamut-caxs'!C83</f>
        <v>Իրինա Եսայան</v>
      </c>
      <c r="J22" s="578"/>
      <c r="K22" s="128"/>
      <c r="L22" s="128"/>
      <c r="M22" s="128"/>
      <c r="N22" s="128"/>
    </row>
    <row r="23" spans="2:16" s="118" customFormat="1" ht="18.75" customHeight="1">
      <c r="G23" s="129" t="s">
        <v>91</v>
      </c>
      <c r="H23" s="130"/>
      <c r="I23" s="576" t="s">
        <v>92</v>
      </c>
      <c r="J23" s="576"/>
      <c r="K23" s="121"/>
      <c r="L23" s="121"/>
      <c r="M23" s="121"/>
      <c r="N23" s="121"/>
    </row>
    <row r="24" spans="2:16" s="119" customFormat="1" ht="16.5">
      <c r="E24" s="121"/>
      <c r="F24" s="121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B6" sqref="B6:B7"/>
    </sheetView>
  </sheetViews>
  <sheetFormatPr defaultColWidth="9.140625" defaultRowHeight="16.5"/>
  <cols>
    <col min="1" max="1" width="4.140625" style="281" customWidth="1"/>
    <col min="2" max="2" width="15.5703125" style="281" customWidth="1"/>
    <col min="3" max="3" width="10.85546875" style="281" customWidth="1"/>
    <col min="4" max="5" width="13.42578125" style="281" customWidth="1"/>
    <col min="6" max="6" width="16.28515625" style="281" customWidth="1"/>
    <col min="7" max="7" width="11.42578125" style="281" customWidth="1"/>
    <col min="8" max="8" width="13.28515625" style="281" customWidth="1"/>
    <col min="9" max="10" width="14.85546875" style="281" customWidth="1"/>
    <col min="11" max="11" width="10.85546875" style="281" customWidth="1"/>
    <col min="12" max="12" width="12.85546875" style="281" customWidth="1"/>
    <col min="13" max="13" width="14.85546875" style="281" customWidth="1"/>
    <col min="14" max="15" width="13.5703125" style="281" customWidth="1"/>
    <col min="16" max="16384" width="9.140625" style="281"/>
  </cols>
  <sheetData>
    <row r="1" spans="1:15" s="280" customFormat="1" ht="18.75" customHeight="1">
      <c r="A1" s="605" t="s">
        <v>67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</row>
    <row r="2" spans="1:15" s="280" customFormat="1" ht="21.75" customHeight="1">
      <c r="A2" s="604" t="str">
        <f>+'Ekamut-caxs'!A14:D14</f>
        <v xml:space="preserve">«Թիվ 11 գրադարան» ՀՈԱԿ-ի   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  <c r="O2" s="604"/>
    </row>
    <row r="3" spans="1:15" s="280" customFormat="1" ht="21" customHeight="1">
      <c r="A3" s="604" t="s">
        <v>93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</row>
    <row r="4" spans="1:15" ht="21" customHeight="1" thickBot="1"/>
    <row r="5" spans="1:15" s="282" customFormat="1" ht="24.75" customHeight="1">
      <c r="A5" s="596" t="s">
        <v>113</v>
      </c>
      <c r="B5" s="598" t="s">
        <v>94</v>
      </c>
      <c r="C5" s="600" t="s">
        <v>95</v>
      </c>
      <c r="D5" s="601"/>
      <c r="E5" s="601"/>
      <c r="F5" s="602"/>
      <c r="G5" s="603" t="s">
        <v>96</v>
      </c>
      <c r="H5" s="603"/>
      <c r="I5" s="603"/>
      <c r="J5" s="603"/>
      <c r="K5" s="603" t="s">
        <v>120</v>
      </c>
      <c r="L5" s="603"/>
      <c r="M5" s="603"/>
      <c r="N5" s="603"/>
      <c r="O5" s="603"/>
    </row>
    <row r="6" spans="1:15" s="288" customFormat="1" ht="51" customHeight="1">
      <c r="A6" s="597"/>
      <c r="B6" s="599"/>
      <c r="C6" s="283" t="s">
        <v>207</v>
      </c>
      <c r="D6" s="284" t="s">
        <v>208</v>
      </c>
      <c r="E6" s="284" t="s">
        <v>248</v>
      </c>
      <c r="F6" s="285" t="s">
        <v>249</v>
      </c>
      <c r="G6" s="284" t="s">
        <v>209</v>
      </c>
      <c r="H6" s="286" t="s">
        <v>208</v>
      </c>
      <c r="I6" s="284" t="s">
        <v>250</v>
      </c>
      <c r="J6" s="286" t="s">
        <v>249</v>
      </c>
      <c r="K6" s="284" t="s">
        <v>207</v>
      </c>
      <c r="L6" s="284" t="s">
        <v>248</v>
      </c>
      <c r="M6" s="286" t="s">
        <v>251</v>
      </c>
      <c r="N6" s="287" t="s">
        <v>252</v>
      </c>
      <c r="O6" s="287" t="s">
        <v>253</v>
      </c>
    </row>
    <row r="7" spans="1:15" ht="19.5" customHeight="1">
      <c r="A7" s="289">
        <v>1</v>
      </c>
      <c r="B7" s="290" t="s">
        <v>97</v>
      </c>
      <c r="C7" s="207">
        <v>269</v>
      </c>
      <c r="D7" s="206">
        <v>38655.300000000003</v>
      </c>
      <c r="E7" s="366">
        <v>261</v>
      </c>
      <c r="F7" s="367">
        <f>IF((E7&lt;10000), E7*143.7, E7*107.1)</f>
        <v>37505.699999999997</v>
      </c>
      <c r="G7" s="292">
        <v>139</v>
      </c>
      <c r="H7" s="206">
        <v>7092.2</v>
      </c>
      <c r="I7" s="366">
        <v>153.47999999999999</v>
      </c>
      <c r="J7" s="368">
        <v>7856.71</v>
      </c>
      <c r="K7" s="293">
        <v>5</v>
      </c>
      <c r="L7" s="366">
        <v>5</v>
      </c>
      <c r="M7" s="294">
        <f>+O7-N7</f>
        <v>1202.8200000000002</v>
      </c>
      <c r="N7" s="295">
        <v>43.86</v>
      </c>
      <c r="O7" s="296">
        <v>1246.68</v>
      </c>
    </row>
    <row r="8" spans="1:15" ht="19.5" customHeight="1">
      <c r="A8" s="289">
        <v>2</v>
      </c>
      <c r="B8" s="290" t="s">
        <v>216</v>
      </c>
      <c r="C8" s="207">
        <v>284</v>
      </c>
      <c r="D8" s="206">
        <v>40810.800000000003</v>
      </c>
      <c r="E8" s="366">
        <v>214</v>
      </c>
      <c r="F8" s="367">
        <f t="shared" ref="F8:F18" si="0">IF((E8&lt;10000), E8*143.7, E8*107.1)</f>
        <v>30751.8</v>
      </c>
      <c r="G8" s="292">
        <v>156</v>
      </c>
      <c r="H8" s="206">
        <v>7990.2</v>
      </c>
      <c r="I8" s="366">
        <v>109.41</v>
      </c>
      <c r="J8" s="368">
        <v>5605.65</v>
      </c>
      <c r="K8" s="293">
        <v>5</v>
      </c>
      <c r="L8" s="366">
        <v>4</v>
      </c>
      <c r="M8" s="294">
        <f t="shared" ref="M8:M18" si="1">+L8*200.47</f>
        <v>801.88</v>
      </c>
      <c r="N8" s="295">
        <v>22.09</v>
      </c>
      <c r="O8" s="296">
        <f t="shared" ref="O8:O18" si="2">+N8+M8</f>
        <v>823.97</v>
      </c>
    </row>
    <row r="9" spans="1:15" ht="19.5" customHeight="1">
      <c r="A9" s="289">
        <v>3</v>
      </c>
      <c r="B9" s="290" t="s">
        <v>98</v>
      </c>
      <c r="C9" s="207">
        <v>118</v>
      </c>
      <c r="D9" s="206">
        <v>16956.599999999999</v>
      </c>
      <c r="E9" s="366">
        <v>150</v>
      </c>
      <c r="F9" s="367">
        <f t="shared" si="0"/>
        <v>21555</v>
      </c>
      <c r="G9" s="292">
        <v>133</v>
      </c>
      <c r="H9" s="206">
        <v>6889</v>
      </c>
      <c r="I9" s="366">
        <v>119.53</v>
      </c>
      <c r="J9" s="368">
        <v>6189.66</v>
      </c>
      <c r="K9" s="293">
        <v>4</v>
      </c>
      <c r="L9" s="366">
        <v>6</v>
      </c>
      <c r="M9" s="294">
        <f t="shared" si="1"/>
        <v>1202.82</v>
      </c>
      <c r="N9" s="295">
        <v>33.130000000000003</v>
      </c>
      <c r="O9" s="296">
        <f t="shared" si="2"/>
        <v>1235.95</v>
      </c>
    </row>
    <row r="10" spans="1:15" ht="19.5" customHeight="1">
      <c r="A10" s="289">
        <v>4</v>
      </c>
      <c r="B10" s="290" t="s">
        <v>99</v>
      </c>
      <c r="C10" s="297"/>
      <c r="D10" s="298"/>
      <c r="E10" s="366"/>
      <c r="F10" s="367">
        <f t="shared" si="0"/>
        <v>0</v>
      </c>
      <c r="G10" s="292">
        <v>187</v>
      </c>
      <c r="H10" s="299">
        <v>9822.4</v>
      </c>
      <c r="I10" s="366">
        <v>90.46</v>
      </c>
      <c r="J10" s="368">
        <v>4741.7</v>
      </c>
      <c r="K10" s="293">
        <v>6</v>
      </c>
      <c r="L10" s="366">
        <v>6</v>
      </c>
      <c r="M10" s="294">
        <f t="shared" si="1"/>
        <v>1202.82</v>
      </c>
      <c r="N10" s="295">
        <v>33.130000000000003</v>
      </c>
      <c r="O10" s="296">
        <f t="shared" si="2"/>
        <v>1235.95</v>
      </c>
    </row>
    <row r="11" spans="1:15" ht="19.5" customHeight="1">
      <c r="A11" s="289">
        <v>5</v>
      </c>
      <c r="B11" s="290" t="s">
        <v>100</v>
      </c>
      <c r="C11" s="297"/>
      <c r="D11" s="298"/>
      <c r="E11" s="366"/>
      <c r="F11" s="367">
        <f t="shared" si="0"/>
        <v>0</v>
      </c>
      <c r="G11" s="292">
        <v>101</v>
      </c>
      <c r="H11" s="299">
        <v>5258.6</v>
      </c>
      <c r="I11" s="366">
        <v>166.06</v>
      </c>
      <c r="J11" s="368">
        <v>8522.2900000000009</v>
      </c>
      <c r="K11" s="293">
        <v>5</v>
      </c>
      <c r="L11" s="366">
        <v>6</v>
      </c>
      <c r="M11" s="294">
        <f t="shared" si="1"/>
        <v>1202.82</v>
      </c>
      <c r="N11" s="295">
        <v>33.130000000000003</v>
      </c>
      <c r="O11" s="296">
        <f t="shared" si="2"/>
        <v>1235.95</v>
      </c>
    </row>
    <row r="12" spans="1:15" ht="19.5" customHeight="1">
      <c r="A12" s="289">
        <v>6</v>
      </c>
      <c r="B12" s="290" t="s">
        <v>101</v>
      </c>
      <c r="C12" s="297"/>
      <c r="D12" s="298"/>
      <c r="E12" s="366"/>
      <c r="F12" s="367">
        <f t="shared" si="0"/>
        <v>0</v>
      </c>
      <c r="G12" s="292">
        <v>108</v>
      </c>
      <c r="H12" s="299">
        <v>5650.9</v>
      </c>
      <c r="I12" s="366">
        <v>177.43</v>
      </c>
      <c r="J12" s="368">
        <v>9369.16</v>
      </c>
      <c r="K12" s="293">
        <v>11</v>
      </c>
      <c r="L12" s="366">
        <v>12</v>
      </c>
      <c r="M12" s="294">
        <f t="shared" si="1"/>
        <v>2405.64</v>
      </c>
      <c r="N12" s="295">
        <v>66.260000000000005</v>
      </c>
      <c r="O12" s="296">
        <f t="shared" si="2"/>
        <v>2471.9</v>
      </c>
    </row>
    <row r="13" spans="1:15" ht="19.5" customHeight="1">
      <c r="A13" s="289">
        <v>7</v>
      </c>
      <c r="B13" s="290" t="s">
        <v>102</v>
      </c>
      <c r="C13" s="297"/>
      <c r="D13" s="298"/>
      <c r="E13" s="366"/>
      <c r="F13" s="367">
        <f t="shared" si="0"/>
        <v>0</v>
      </c>
      <c r="G13" s="292">
        <v>239</v>
      </c>
      <c r="H13" s="299">
        <v>12611.3</v>
      </c>
      <c r="I13" s="366">
        <v>299.61</v>
      </c>
      <c r="J13" s="368">
        <v>15911.84</v>
      </c>
      <c r="K13" s="293">
        <v>3</v>
      </c>
      <c r="L13" s="366">
        <v>0</v>
      </c>
      <c r="M13" s="294">
        <f t="shared" si="1"/>
        <v>0</v>
      </c>
      <c r="N13" s="295">
        <f t="shared" ref="N13:N18" si="3">+L13*7.94904</f>
        <v>0</v>
      </c>
      <c r="O13" s="296">
        <f t="shared" si="2"/>
        <v>0</v>
      </c>
    </row>
    <row r="14" spans="1:15" ht="19.5" customHeight="1">
      <c r="A14" s="289">
        <v>8</v>
      </c>
      <c r="B14" s="300" t="s">
        <v>103</v>
      </c>
      <c r="C14" s="297"/>
      <c r="D14" s="298"/>
      <c r="E14" s="366"/>
      <c r="F14" s="367">
        <f t="shared" si="0"/>
        <v>0</v>
      </c>
      <c r="G14" s="292">
        <v>413</v>
      </c>
      <c r="H14" s="299">
        <v>21927</v>
      </c>
      <c r="I14" s="366">
        <v>423.09</v>
      </c>
      <c r="J14" s="368">
        <v>22514.05</v>
      </c>
      <c r="K14" s="293">
        <v>5</v>
      </c>
      <c r="L14" s="366">
        <v>8</v>
      </c>
      <c r="M14" s="294">
        <f t="shared" si="1"/>
        <v>1603.76</v>
      </c>
      <c r="N14" s="295">
        <v>44.18</v>
      </c>
      <c r="O14" s="296">
        <f t="shared" si="2"/>
        <v>1647.94</v>
      </c>
    </row>
    <row r="15" spans="1:15" ht="19.5" customHeight="1">
      <c r="A15" s="289">
        <v>9</v>
      </c>
      <c r="B15" s="300" t="s">
        <v>104</v>
      </c>
      <c r="C15" s="297"/>
      <c r="D15" s="298"/>
      <c r="E15" s="366"/>
      <c r="F15" s="367">
        <f t="shared" si="0"/>
        <v>0</v>
      </c>
      <c r="G15" s="292">
        <v>189</v>
      </c>
      <c r="H15" s="299">
        <v>9947.2000000000007</v>
      </c>
      <c r="I15" s="366">
        <v>221.95</v>
      </c>
      <c r="J15" s="368">
        <v>11643.79</v>
      </c>
      <c r="K15" s="293">
        <v>4</v>
      </c>
      <c r="L15" s="366">
        <v>6</v>
      </c>
      <c r="M15" s="294">
        <f t="shared" si="1"/>
        <v>1202.82</v>
      </c>
      <c r="N15" s="295">
        <v>33.130000000000003</v>
      </c>
      <c r="O15" s="296">
        <f t="shared" si="2"/>
        <v>1235.95</v>
      </c>
    </row>
    <row r="16" spans="1:15" ht="19.5" customHeight="1">
      <c r="A16" s="289">
        <v>10</v>
      </c>
      <c r="B16" s="300" t="s">
        <v>105</v>
      </c>
      <c r="C16" s="297"/>
      <c r="D16" s="298"/>
      <c r="E16" s="366"/>
      <c r="F16" s="367">
        <f t="shared" si="0"/>
        <v>0</v>
      </c>
      <c r="G16" s="301">
        <v>91</v>
      </c>
      <c r="H16" s="299">
        <v>4736.8</v>
      </c>
      <c r="I16" s="291">
        <v>109.64</v>
      </c>
      <c r="J16" s="368">
        <f t="shared" ref="J16" si="4">+I16*53.48</f>
        <v>5863.5472</v>
      </c>
      <c r="K16" s="293">
        <v>6</v>
      </c>
      <c r="L16" s="366">
        <v>3</v>
      </c>
      <c r="M16" s="294">
        <f t="shared" si="1"/>
        <v>601.41</v>
      </c>
      <c r="N16" s="295">
        <v>16.57</v>
      </c>
      <c r="O16" s="296">
        <f t="shared" si="2"/>
        <v>617.98</v>
      </c>
    </row>
    <row r="17" spans="1:15" ht="19.5" customHeight="1">
      <c r="A17" s="289">
        <v>11</v>
      </c>
      <c r="B17" s="300" t="s">
        <v>106</v>
      </c>
      <c r="C17" s="372">
        <v>44</v>
      </c>
      <c r="D17" s="373">
        <v>6322.8</v>
      </c>
      <c r="E17" s="291">
        <f>+C7</f>
        <v>269</v>
      </c>
      <c r="F17" s="367">
        <f t="shared" si="0"/>
        <v>38655.299999999996</v>
      </c>
      <c r="G17" s="370">
        <v>160</v>
      </c>
      <c r="H17" s="371">
        <v>8355.6</v>
      </c>
      <c r="I17" s="291">
        <f>+G17</f>
        <v>160</v>
      </c>
      <c r="J17" s="368">
        <f t="shared" ref="J17:J18" si="5">+I17*53.48</f>
        <v>8556.7999999999993</v>
      </c>
      <c r="K17" s="369">
        <v>5</v>
      </c>
      <c r="L17" s="482">
        <v>6</v>
      </c>
      <c r="M17" s="483">
        <v>1202.82</v>
      </c>
      <c r="N17" s="484">
        <v>33.130000000000003</v>
      </c>
      <c r="O17" s="485">
        <v>1235.95</v>
      </c>
    </row>
    <row r="18" spans="1:15" ht="19.5" customHeight="1">
      <c r="A18" s="289">
        <v>12</v>
      </c>
      <c r="B18" s="300" t="s">
        <v>107</v>
      </c>
      <c r="C18" s="372">
        <v>177</v>
      </c>
      <c r="D18" s="373">
        <v>26426.2</v>
      </c>
      <c r="E18" s="291">
        <f>+C18</f>
        <v>177</v>
      </c>
      <c r="F18" s="367">
        <f t="shared" si="0"/>
        <v>25434.899999999998</v>
      </c>
      <c r="G18" s="370">
        <v>168</v>
      </c>
      <c r="H18" s="371">
        <v>8767.2000000000007</v>
      </c>
      <c r="I18" s="291">
        <f>+G18</f>
        <v>168</v>
      </c>
      <c r="J18" s="368">
        <f t="shared" si="5"/>
        <v>8984.64</v>
      </c>
      <c r="K18" s="369">
        <v>3</v>
      </c>
      <c r="L18" s="291">
        <v>3</v>
      </c>
      <c r="M18" s="294">
        <f t="shared" si="1"/>
        <v>601.41</v>
      </c>
      <c r="N18" s="295">
        <f t="shared" si="3"/>
        <v>23.84712</v>
      </c>
      <c r="O18" s="296">
        <f t="shared" si="2"/>
        <v>625.25711999999999</v>
      </c>
    </row>
    <row r="19" spans="1:15" ht="32.25" customHeight="1" thickBot="1">
      <c r="A19" s="302"/>
      <c r="B19" s="303" t="s">
        <v>90</v>
      </c>
      <c r="C19" s="304">
        <f t="shared" ref="C19:K19" si="6">SUM(C7:C18)</f>
        <v>892</v>
      </c>
      <c r="D19" s="305">
        <f t="shared" si="6"/>
        <v>129171.70000000001</v>
      </c>
      <c r="E19" s="306">
        <f t="shared" si="6"/>
        <v>1071</v>
      </c>
      <c r="F19" s="307">
        <f>SUM(F7:F18)</f>
        <v>153902.69999999998</v>
      </c>
      <c r="G19" s="308">
        <f>SUM(G7:G18)</f>
        <v>2084</v>
      </c>
      <c r="H19" s="305">
        <f>SUM(H7:H18)</f>
        <v>109048.40000000001</v>
      </c>
      <c r="I19" s="306">
        <f>SUM(I7:I18)</f>
        <v>2198.66</v>
      </c>
      <c r="J19" s="309">
        <f>SUM(J7:J18)</f>
        <v>115759.83720000001</v>
      </c>
      <c r="K19" s="304">
        <f t="shared" si="6"/>
        <v>62</v>
      </c>
      <c r="L19" s="306">
        <f>SUM(L7:L18)</f>
        <v>65</v>
      </c>
      <c r="M19" s="309">
        <f>SUM(M7:M18)</f>
        <v>13231.019999999999</v>
      </c>
      <c r="N19" s="310">
        <f>SUM(N7:N18)</f>
        <v>382.45712000000003</v>
      </c>
      <c r="O19" s="309">
        <f>SUM(O7:O18)</f>
        <v>13613.477120000001</v>
      </c>
    </row>
    <row r="20" spans="1:15" ht="21.75" customHeight="1">
      <c r="B20" s="311"/>
      <c r="C20" s="312"/>
      <c r="D20" s="313"/>
      <c r="E20" s="312"/>
      <c r="F20" s="313">
        <f>ROUND(F19/1000,1)</f>
        <v>153.9</v>
      </c>
      <c r="G20" s="312"/>
      <c r="H20" s="313"/>
      <c r="I20" s="312"/>
      <c r="J20" s="313">
        <f>ROUND(J19/1000,1)</f>
        <v>115.8</v>
      </c>
      <c r="K20" s="312"/>
      <c r="L20" s="312"/>
      <c r="M20" s="313">
        <f>ROUND(M19/1000,1)</f>
        <v>13.2</v>
      </c>
      <c r="N20" s="313">
        <f t="shared" ref="N20:O20" si="7">ROUND(N19/1000,1)</f>
        <v>0.4</v>
      </c>
      <c r="O20" s="313">
        <f t="shared" si="7"/>
        <v>13.6</v>
      </c>
    </row>
    <row r="21" spans="1:15" ht="33.75" customHeight="1" thickBot="1">
      <c r="B21" s="607" t="s">
        <v>217</v>
      </c>
      <c r="C21" s="607"/>
      <c r="D21" s="607"/>
      <c r="E21" s="314"/>
      <c r="F21" s="315"/>
      <c r="H21" s="314"/>
      <c r="M21" s="313"/>
    </row>
    <row r="22" spans="1:15" s="280" customFormat="1" ht="34.5" customHeight="1">
      <c r="A22" s="316"/>
      <c r="B22" s="317" t="s">
        <v>124</v>
      </c>
      <c r="C22" s="318" t="s">
        <v>125</v>
      </c>
      <c r="D22" s="318" t="s">
        <v>194</v>
      </c>
      <c r="E22" s="318" t="s">
        <v>194</v>
      </c>
      <c r="F22" s="319" t="s">
        <v>194</v>
      </c>
      <c r="G22" s="318" t="s">
        <v>125</v>
      </c>
      <c r="H22" s="318" t="s">
        <v>194</v>
      </c>
      <c r="I22" s="318" t="s">
        <v>194</v>
      </c>
      <c r="J22" s="320" t="s">
        <v>194</v>
      </c>
      <c r="K22" s="318" t="s">
        <v>125</v>
      </c>
      <c r="L22" s="318" t="s">
        <v>194</v>
      </c>
      <c r="M22" s="356" t="s">
        <v>194</v>
      </c>
      <c r="N22" s="316" t="s">
        <v>194</v>
      </c>
      <c r="O22" s="320" t="s">
        <v>194</v>
      </c>
    </row>
    <row r="23" spans="1:15" ht="23.25" customHeight="1">
      <c r="A23" s="321">
        <v>1</v>
      </c>
      <c r="B23" s="374"/>
      <c r="C23" s="373"/>
      <c r="D23" s="296" t="s">
        <v>194</v>
      </c>
      <c r="E23" s="296" t="s">
        <v>194</v>
      </c>
      <c r="F23" s="367"/>
      <c r="G23" s="378"/>
      <c r="H23" s="296" t="s">
        <v>194</v>
      </c>
      <c r="I23" s="296" t="s">
        <v>194</v>
      </c>
      <c r="J23" s="380"/>
      <c r="K23" s="378"/>
      <c r="L23" s="296" t="s">
        <v>194</v>
      </c>
      <c r="M23" s="381"/>
      <c r="N23" s="321" t="s">
        <v>194</v>
      </c>
      <c r="O23" s="358" t="s">
        <v>194</v>
      </c>
    </row>
    <row r="24" spans="1:15" ht="23.25" customHeight="1">
      <c r="A24" s="321">
        <v>2</v>
      </c>
      <c r="B24" s="374"/>
      <c r="C24" s="373"/>
      <c r="D24" s="296" t="s">
        <v>194</v>
      </c>
      <c r="E24" s="296" t="s">
        <v>194</v>
      </c>
      <c r="F24" s="367"/>
      <c r="G24" s="378"/>
      <c r="H24" s="296" t="s">
        <v>194</v>
      </c>
      <c r="I24" s="296" t="s">
        <v>194</v>
      </c>
      <c r="J24" s="380"/>
      <c r="K24" s="378"/>
      <c r="L24" s="296" t="s">
        <v>194</v>
      </c>
      <c r="M24" s="381"/>
      <c r="N24" s="321" t="s">
        <v>194</v>
      </c>
      <c r="O24" s="358" t="s">
        <v>194</v>
      </c>
    </row>
    <row r="25" spans="1:15" s="288" customFormat="1" ht="23.25" customHeight="1">
      <c r="A25" s="289">
        <v>3</v>
      </c>
      <c r="B25" s="375"/>
      <c r="C25" s="376"/>
      <c r="D25" s="322" t="s">
        <v>194</v>
      </c>
      <c r="E25" s="322" t="s">
        <v>194</v>
      </c>
      <c r="F25" s="377"/>
      <c r="G25" s="379"/>
      <c r="H25" s="322" t="s">
        <v>194</v>
      </c>
      <c r="I25" s="322" t="s">
        <v>194</v>
      </c>
      <c r="J25" s="377"/>
      <c r="K25" s="379"/>
      <c r="L25" s="322" t="s">
        <v>194</v>
      </c>
      <c r="M25" s="382"/>
      <c r="N25" s="359" t="s">
        <v>194</v>
      </c>
      <c r="O25" s="360" t="s">
        <v>194</v>
      </c>
    </row>
    <row r="26" spans="1:15" s="280" customFormat="1" ht="24" customHeight="1">
      <c r="A26" s="323"/>
      <c r="B26" s="324" t="s">
        <v>69</v>
      </c>
      <c r="C26" s="325" t="s">
        <v>194</v>
      </c>
      <c r="D26" s="325" t="s">
        <v>194</v>
      </c>
      <c r="E26" s="325" t="s">
        <v>194</v>
      </c>
      <c r="F26" s="326">
        <f>SUM(F23:F25)</f>
        <v>0</v>
      </c>
      <c r="G26" s="327" t="s">
        <v>194</v>
      </c>
      <c r="H26" s="325" t="s">
        <v>194</v>
      </c>
      <c r="I26" s="325" t="s">
        <v>194</v>
      </c>
      <c r="J26" s="326">
        <f>SUM(J23:J25)</f>
        <v>0</v>
      </c>
      <c r="K26" s="327" t="s">
        <v>194</v>
      </c>
      <c r="L26" s="325" t="s">
        <v>194</v>
      </c>
      <c r="M26" s="357">
        <f>SUM(M23:M25)</f>
        <v>0</v>
      </c>
      <c r="N26" s="323" t="s">
        <v>194</v>
      </c>
      <c r="O26" s="361" t="s">
        <v>194</v>
      </c>
    </row>
    <row r="27" spans="1:15" s="280" customFormat="1" ht="27" customHeight="1" thickBot="1">
      <c r="A27" s="328"/>
      <c r="B27" s="329" t="s">
        <v>218</v>
      </c>
      <c r="C27" s="305"/>
      <c r="D27" s="305" t="s">
        <v>194</v>
      </c>
      <c r="E27" s="305" t="s">
        <v>194</v>
      </c>
      <c r="F27" s="307">
        <f>+F20-F26</f>
        <v>153.9</v>
      </c>
      <c r="G27" s="330" t="s">
        <v>194</v>
      </c>
      <c r="H27" s="305" t="s">
        <v>194</v>
      </c>
      <c r="I27" s="305" t="s">
        <v>194</v>
      </c>
      <c r="J27" s="307">
        <f>J20-J26</f>
        <v>115.8</v>
      </c>
      <c r="K27" s="330" t="s">
        <v>194</v>
      </c>
      <c r="L27" s="305" t="s">
        <v>194</v>
      </c>
      <c r="M27" s="309">
        <f>M20-M26</f>
        <v>13.2</v>
      </c>
      <c r="N27" s="328" t="s">
        <v>194</v>
      </c>
      <c r="O27" s="307">
        <f>+O20-M26</f>
        <v>13.6</v>
      </c>
    </row>
    <row r="28" spans="1:15" s="280" customFormat="1" ht="25.5" customHeight="1" thickBot="1">
      <c r="B28" s="331"/>
      <c r="F28" s="313"/>
      <c r="J28" s="362" t="s">
        <v>126</v>
      </c>
      <c r="K28" s="363"/>
      <c r="L28" s="363"/>
      <c r="M28" s="364">
        <f>+F26+J26+M26</f>
        <v>0</v>
      </c>
    </row>
    <row r="29" spans="1:15" s="280" customFormat="1" ht="20.25" customHeight="1">
      <c r="B29" s="331"/>
      <c r="F29" s="313"/>
      <c r="M29" s="313"/>
    </row>
    <row r="30" spans="1:15" s="311" customFormat="1" ht="25.5" customHeight="1">
      <c r="B30" s="332"/>
      <c r="C30" s="604" t="s">
        <v>2</v>
      </c>
      <c r="D30" s="604"/>
      <c r="E30" s="332"/>
      <c r="F30" s="332"/>
      <c r="G30" s="608"/>
      <c r="H30" s="608"/>
      <c r="I30" s="333"/>
      <c r="J30" s="609" t="str">
        <f>+'Ekamut-caxs'!C81</f>
        <v>Քրիստինա Թումաղյան</v>
      </c>
      <c r="K30" s="609"/>
      <c r="M30" s="315"/>
    </row>
    <row r="31" spans="1:15" s="280" customFormat="1">
      <c r="C31" s="334"/>
      <c r="D31" s="334"/>
      <c r="E31" s="335"/>
      <c r="F31" s="335"/>
      <c r="G31" s="610" t="s">
        <v>91</v>
      </c>
      <c r="H31" s="610"/>
      <c r="I31" s="336"/>
      <c r="J31" s="610" t="s">
        <v>108</v>
      </c>
      <c r="K31" s="610"/>
    </row>
    <row r="32" spans="1:15" s="311" customFormat="1" ht="23.25" customHeight="1">
      <c r="B32" s="332"/>
      <c r="C32" s="337" t="s">
        <v>6</v>
      </c>
      <c r="D32" s="337"/>
      <c r="E32" s="332"/>
      <c r="F32" s="332"/>
      <c r="G32" s="609"/>
      <c r="H32" s="609"/>
      <c r="I32" s="338"/>
      <c r="J32" s="609" t="str">
        <f>+'Ekamut-caxs'!C83</f>
        <v>Իրինա Եսայան</v>
      </c>
      <c r="K32" s="609"/>
    </row>
    <row r="33" spans="3:13" s="280" customFormat="1">
      <c r="C33" s="314"/>
      <c r="D33" s="314"/>
      <c r="G33" s="610" t="s">
        <v>91</v>
      </c>
      <c r="H33" s="610"/>
      <c r="I33" s="336"/>
      <c r="J33" s="610" t="s">
        <v>108</v>
      </c>
      <c r="K33" s="610"/>
    </row>
    <row r="34" spans="3:13">
      <c r="F34" s="339" t="s">
        <v>1</v>
      </c>
    </row>
    <row r="35" spans="3:13" ht="16.5" customHeight="1">
      <c r="C35" s="340" t="s">
        <v>109</v>
      </c>
      <c r="D35" s="340"/>
      <c r="E35" s="340" t="s">
        <v>110</v>
      </c>
      <c r="F35" s="340" t="s">
        <v>237</v>
      </c>
      <c r="I35" s="341" t="s">
        <v>111</v>
      </c>
      <c r="J35" s="342" t="s">
        <v>202</v>
      </c>
      <c r="K35" s="342"/>
      <c r="L35" s="342" t="s">
        <v>203</v>
      </c>
      <c r="M35" s="342" t="s">
        <v>204</v>
      </c>
    </row>
    <row r="36" spans="3:13" ht="16.5" customHeight="1">
      <c r="C36" s="340" t="s">
        <v>112</v>
      </c>
      <c r="D36" s="340"/>
      <c r="E36" s="340" t="s">
        <v>110</v>
      </c>
      <c r="F36" s="340" t="s">
        <v>210</v>
      </c>
      <c r="I36" s="606" t="s">
        <v>211</v>
      </c>
      <c r="J36" s="606"/>
      <c r="K36" s="342"/>
      <c r="L36" s="606" t="s">
        <v>212</v>
      </c>
      <c r="M36" s="606"/>
    </row>
    <row r="37" spans="3:13">
      <c r="C37" s="340"/>
      <c r="D37" s="340"/>
      <c r="E37" s="606" t="s">
        <v>213</v>
      </c>
      <c r="F37" s="606"/>
      <c r="I37" s="606"/>
      <c r="J37" s="606"/>
      <c r="K37" s="342"/>
      <c r="L37" s="606"/>
      <c r="M37" s="606"/>
    </row>
    <row r="38" spans="3:13">
      <c r="C38" s="340"/>
      <c r="D38" s="340"/>
      <c r="E38" s="606"/>
      <c r="F38" s="606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6" sqref="B6:B7"/>
    </sheetView>
  </sheetViews>
  <sheetFormatPr defaultRowHeight="13.5"/>
  <cols>
    <col min="1" max="1" width="6" style="116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3" customFormat="1" ht="24" customHeight="1">
      <c r="A1" s="571" t="s">
        <v>67</v>
      </c>
      <c r="B1" s="571"/>
      <c r="C1" s="571"/>
      <c r="D1" s="571"/>
      <c r="E1" s="571"/>
    </row>
    <row r="2" spans="1:6" ht="23.25" customHeight="1">
      <c r="A2" s="574" t="str">
        <f>+'Ekamut-caxs'!A14:D14</f>
        <v xml:space="preserve">«Թիվ 11 գրադարան» ՀՈԱԿ-ի   </v>
      </c>
      <c r="B2" s="574"/>
      <c r="C2" s="574"/>
      <c r="D2" s="574"/>
      <c r="E2" s="574"/>
    </row>
    <row r="3" spans="1:6" ht="28.5" customHeight="1">
      <c r="A3" s="574" t="s">
        <v>277</v>
      </c>
      <c r="B3" s="574"/>
      <c r="C3" s="574"/>
      <c r="D3" s="574"/>
      <c r="E3" s="574"/>
    </row>
    <row r="5" spans="1:6">
      <c r="E5" s="156" t="s">
        <v>123</v>
      </c>
    </row>
    <row r="6" spans="1:6" ht="124.5" customHeight="1">
      <c r="A6" s="242" t="s">
        <v>3</v>
      </c>
      <c r="B6" s="242" t="s">
        <v>94</v>
      </c>
      <c r="C6" s="242" t="s">
        <v>262</v>
      </c>
      <c r="D6" s="242" t="s">
        <v>261</v>
      </c>
      <c r="E6" s="242" t="s">
        <v>260</v>
      </c>
    </row>
    <row r="7" spans="1:6" s="399" customFormat="1">
      <c r="A7" s="398">
        <v>1</v>
      </c>
      <c r="B7" s="398">
        <v>2</v>
      </c>
      <c r="C7" s="398">
        <v>3</v>
      </c>
      <c r="D7" s="398">
        <v>4</v>
      </c>
      <c r="E7" s="398">
        <v>5</v>
      </c>
    </row>
    <row r="8" spans="1:6" ht="24.75" customHeight="1">
      <c r="A8" s="204">
        <v>1</v>
      </c>
      <c r="B8" s="27" t="s">
        <v>271</v>
      </c>
      <c r="C8" s="200">
        <v>9535.2999999999993</v>
      </c>
      <c r="D8" s="200"/>
      <c r="E8" s="200"/>
    </row>
    <row r="9" spans="1:6" ht="24.75" customHeight="1">
      <c r="A9" s="204">
        <v>2</v>
      </c>
      <c r="B9" s="27" t="s">
        <v>272</v>
      </c>
      <c r="C9" s="200">
        <v>1021.7</v>
      </c>
      <c r="D9" s="200"/>
      <c r="E9" s="200"/>
    </row>
    <row r="10" spans="1:6" ht="25.5" customHeight="1">
      <c r="A10" s="204">
        <v>3</v>
      </c>
      <c r="B10" s="396" t="s">
        <v>184</v>
      </c>
      <c r="C10" s="200">
        <v>1532.6</v>
      </c>
      <c r="D10" s="200"/>
      <c r="E10" s="200"/>
      <c r="F10" s="397"/>
    </row>
    <row r="11" spans="1:6" ht="25.5" customHeight="1">
      <c r="A11" s="204">
        <v>4</v>
      </c>
      <c r="B11" s="396" t="s">
        <v>180</v>
      </c>
      <c r="C11" s="200">
        <v>1532.6</v>
      </c>
      <c r="D11" s="200"/>
      <c r="E11" s="200"/>
      <c r="F11" s="397"/>
    </row>
    <row r="12" spans="1:6" s="143" customFormat="1" ht="31.5" customHeight="1">
      <c r="A12" s="185"/>
      <c r="B12" s="243" t="s">
        <v>181</v>
      </c>
      <c r="C12" s="244">
        <f>ROUND(SUM(C8:C11),1)</f>
        <v>13622.2</v>
      </c>
      <c r="D12" s="244">
        <f>ROUND(SUM(D8:D11),1)</f>
        <v>0</v>
      </c>
      <c r="E12" s="244">
        <f>ROUND(SUM(E8:E11),1)</f>
        <v>0</v>
      </c>
    </row>
    <row r="14" spans="1:6" ht="19.5" customHeight="1">
      <c r="B14" s="1" t="s">
        <v>193</v>
      </c>
    </row>
    <row r="15" spans="1:6" ht="21.75" customHeight="1">
      <c r="B15" s="611"/>
      <c r="C15" s="611"/>
      <c r="D15" s="611"/>
      <c r="E15" s="611"/>
    </row>
    <row r="18" spans="2:5" ht="25.5" customHeight="1">
      <c r="B18" s="245" t="s">
        <v>182</v>
      </c>
      <c r="E18" s="246" t="str">
        <f>+'Ekamut-caxs'!C81</f>
        <v>Քրիստինա Թումաղյան</v>
      </c>
    </row>
    <row r="19" spans="2:5" ht="18.75" customHeight="1">
      <c r="B19" s="117" t="s">
        <v>4</v>
      </c>
      <c r="E19" s="273" t="str">
        <f>+'Ekamut-caxs'!C82</f>
        <v>/անուն, ազգանուն/</v>
      </c>
    </row>
    <row r="20" spans="2:5" ht="23.25" customHeight="1">
      <c r="B20" s="143" t="s">
        <v>6</v>
      </c>
      <c r="E20" s="246" t="str">
        <f>+'Ekamut-caxs'!C83</f>
        <v>Իրինա Եսայան</v>
      </c>
    </row>
    <row r="21" spans="2:5" ht="14.25">
      <c r="C21" s="143" t="s">
        <v>1</v>
      </c>
      <c r="D21" s="143"/>
      <c r="E21" s="273" t="str">
        <f>+'Ekamut-caxs'!C84</f>
        <v>/անուն, ազգանուն/</v>
      </c>
    </row>
    <row r="22" spans="2:5">
      <c r="B22" s="116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35"/>
  <sheetViews>
    <sheetView topLeftCell="A4" workbookViewId="0">
      <selection activeCell="B6" sqref="B6:B7"/>
    </sheetView>
  </sheetViews>
  <sheetFormatPr defaultRowHeight="15"/>
  <cols>
    <col min="1" max="1" width="4.42578125" style="460" customWidth="1"/>
    <col min="2" max="9" width="9.140625" style="460"/>
    <col min="10" max="10" width="24.5703125" style="460" customWidth="1"/>
    <col min="11" max="256" width="9.140625" style="460"/>
    <col min="257" max="257" width="5.140625" style="460" customWidth="1"/>
    <col min="258" max="265" width="9.140625" style="460"/>
    <col min="266" max="266" width="11.140625" style="460" customWidth="1"/>
    <col min="267" max="512" width="9.140625" style="460"/>
    <col min="513" max="513" width="5.140625" style="460" customWidth="1"/>
    <col min="514" max="521" width="9.140625" style="460"/>
    <col min="522" max="522" width="11.140625" style="460" customWidth="1"/>
    <col min="523" max="768" width="9.140625" style="460"/>
    <col min="769" max="769" width="5.140625" style="460" customWidth="1"/>
    <col min="770" max="777" width="9.140625" style="460"/>
    <col min="778" max="778" width="11.140625" style="460" customWidth="1"/>
    <col min="779" max="1024" width="9.140625" style="460"/>
    <col min="1025" max="1025" width="5.140625" style="460" customWidth="1"/>
    <col min="1026" max="1033" width="9.140625" style="460"/>
    <col min="1034" max="1034" width="11.140625" style="460" customWidth="1"/>
    <col min="1035" max="1280" width="9.140625" style="460"/>
    <col min="1281" max="1281" width="5.140625" style="460" customWidth="1"/>
    <col min="1282" max="1289" width="9.140625" style="460"/>
    <col min="1290" max="1290" width="11.140625" style="460" customWidth="1"/>
    <col min="1291" max="1536" width="9.140625" style="460"/>
    <col min="1537" max="1537" width="5.140625" style="460" customWidth="1"/>
    <col min="1538" max="1545" width="9.140625" style="460"/>
    <col min="1546" max="1546" width="11.140625" style="460" customWidth="1"/>
    <col min="1547" max="1792" width="9.140625" style="460"/>
    <col min="1793" max="1793" width="5.140625" style="460" customWidth="1"/>
    <col min="1794" max="1801" width="9.140625" style="460"/>
    <col min="1802" max="1802" width="11.140625" style="460" customWidth="1"/>
    <col min="1803" max="2048" width="9.140625" style="460"/>
    <col min="2049" max="2049" width="5.140625" style="460" customWidth="1"/>
    <col min="2050" max="2057" width="9.140625" style="460"/>
    <col min="2058" max="2058" width="11.140625" style="460" customWidth="1"/>
    <col min="2059" max="2304" width="9.140625" style="460"/>
    <col min="2305" max="2305" width="5.140625" style="460" customWidth="1"/>
    <col min="2306" max="2313" width="9.140625" style="460"/>
    <col min="2314" max="2314" width="11.140625" style="460" customWidth="1"/>
    <col min="2315" max="2560" width="9.140625" style="460"/>
    <col min="2561" max="2561" width="5.140625" style="460" customWidth="1"/>
    <col min="2562" max="2569" width="9.140625" style="460"/>
    <col min="2570" max="2570" width="11.140625" style="460" customWidth="1"/>
    <col min="2571" max="2816" width="9.140625" style="460"/>
    <col min="2817" max="2817" width="5.140625" style="460" customWidth="1"/>
    <col min="2818" max="2825" width="9.140625" style="460"/>
    <col min="2826" max="2826" width="11.140625" style="460" customWidth="1"/>
    <col min="2827" max="3072" width="9.140625" style="460"/>
    <col min="3073" max="3073" width="5.140625" style="460" customWidth="1"/>
    <col min="3074" max="3081" width="9.140625" style="460"/>
    <col min="3082" max="3082" width="11.140625" style="460" customWidth="1"/>
    <col min="3083" max="3328" width="9.140625" style="460"/>
    <col min="3329" max="3329" width="5.140625" style="460" customWidth="1"/>
    <col min="3330" max="3337" width="9.140625" style="460"/>
    <col min="3338" max="3338" width="11.140625" style="460" customWidth="1"/>
    <col min="3339" max="3584" width="9.140625" style="460"/>
    <col min="3585" max="3585" width="5.140625" style="460" customWidth="1"/>
    <col min="3586" max="3593" width="9.140625" style="460"/>
    <col min="3594" max="3594" width="11.140625" style="460" customWidth="1"/>
    <col min="3595" max="3840" width="9.140625" style="460"/>
    <col min="3841" max="3841" width="5.140625" style="460" customWidth="1"/>
    <col min="3842" max="3849" width="9.140625" style="460"/>
    <col min="3850" max="3850" width="11.140625" style="460" customWidth="1"/>
    <col min="3851" max="4096" width="9.140625" style="460"/>
    <col min="4097" max="4097" width="5.140625" style="460" customWidth="1"/>
    <col min="4098" max="4105" width="9.140625" style="460"/>
    <col min="4106" max="4106" width="11.140625" style="460" customWidth="1"/>
    <col min="4107" max="4352" width="9.140625" style="460"/>
    <col min="4353" max="4353" width="5.140625" style="460" customWidth="1"/>
    <col min="4354" max="4361" width="9.140625" style="460"/>
    <col min="4362" max="4362" width="11.140625" style="460" customWidth="1"/>
    <col min="4363" max="4608" width="9.140625" style="460"/>
    <col min="4609" max="4609" width="5.140625" style="460" customWidth="1"/>
    <col min="4610" max="4617" width="9.140625" style="460"/>
    <col min="4618" max="4618" width="11.140625" style="460" customWidth="1"/>
    <col min="4619" max="4864" width="9.140625" style="460"/>
    <col min="4865" max="4865" width="5.140625" style="460" customWidth="1"/>
    <col min="4866" max="4873" width="9.140625" style="460"/>
    <col min="4874" max="4874" width="11.140625" style="460" customWidth="1"/>
    <col min="4875" max="5120" width="9.140625" style="460"/>
    <col min="5121" max="5121" width="5.140625" style="460" customWidth="1"/>
    <col min="5122" max="5129" width="9.140625" style="460"/>
    <col min="5130" max="5130" width="11.140625" style="460" customWidth="1"/>
    <col min="5131" max="5376" width="9.140625" style="460"/>
    <col min="5377" max="5377" width="5.140625" style="460" customWidth="1"/>
    <col min="5378" max="5385" width="9.140625" style="460"/>
    <col min="5386" max="5386" width="11.140625" style="460" customWidth="1"/>
    <col min="5387" max="5632" width="9.140625" style="460"/>
    <col min="5633" max="5633" width="5.140625" style="460" customWidth="1"/>
    <col min="5634" max="5641" width="9.140625" style="460"/>
    <col min="5642" max="5642" width="11.140625" style="460" customWidth="1"/>
    <col min="5643" max="5888" width="9.140625" style="460"/>
    <col min="5889" max="5889" width="5.140625" style="460" customWidth="1"/>
    <col min="5890" max="5897" width="9.140625" style="460"/>
    <col min="5898" max="5898" width="11.140625" style="460" customWidth="1"/>
    <col min="5899" max="6144" width="9.140625" style="460"/>
    <col min="6145" max="6145" width="5.140625" style="460" customWidth="1"/>
    <col min="6146" max="6153" width="9.140625" style="460"/>
    <col min="6154" max="6154" width="11.140625" style="460" customWidth="1"/>
    <col min="6155" max="6400" width="9.140625" style="460"/>
    <col min="6401" max="6401" width="5.140625" style="460" customWidth="1"/>
    <col min="6402" max="6409" width="9.140625" style="460"/>
    <col min="6410" max="6410" width="11.140625" style="460" customWidth="1"/>
    <col min="6411" max="6656" width="9.140625" style="460"/>
    <col min="6657" max="6657" width="5.140625" style="460" customWidth="1"/>
    <col min="6658" max="6665" width="9.140625" style="460"/>
    <col min="6666" max="6666" width="11.140625" style="460" customWidth="1"/>
    <col min="6667" max="6912" width="9.140625" style="460"/>
    <col min="6913" max="6913" width="5.140625" style="460" customWidth="1"/>
    <col min="6914" max="6921" width="9.140625" style="460"/>
    <col min="6922" max="6922" width="11.140625" style="460" customWidth="1"/>
    <col min="6923" max="7168" width="9.140625" style="460"/>
    <col min="7169" max="7169" width="5.140625" style="460" customWidth="1"/>
    <col min="7170" max="7177" width="9.140625" style="460"/>
    <col min="7178" max="7178" width="11.140625" style="460" customWidth="1"/>
    <col min="7179" max="7424" width="9.140625" style="460"/>
    <col min="7425" max="7425" width="5.140625" style="460" customWidth="1"/>
    <col min="7426" max="7433" width="9.140625" style="460"/>
    <col min="7434" max="7434" width="11.140625" style="460" customWidth="1"/>
    <col min="7435" max="7680" width="9.140625" style="460"/>
    <col min="7681" max="7681" width="5.140625" style="460" customWidth="1"/>
    <col min="7682" max="7689" width="9.140625" style="460"/>
    <col min="7690" max="7690" width="11.140625" style="460" customWidth="1"/>
    <col min="7691" max="7936" width="9.140625" style="460"/>
    <col min="7937" max="7937" width="5.140625" style="460" customWidth="1"/>
    <col min="7938" max="7945" width="9.140625" style="460"/>
    <col min="7946" max="7946" width="11.140625" style="460" customWidth="1"/>
    <col min="7947" max="8192" width="9.140625" style="460"/>
    <col min="8193" max="8193" width="5.140625" style="460" customWidth="1"/>
    <col min="8194" max="8201" width="9.140625" style="460"/>
    <col min="8202" max="8202" width="11.140625" style="460" customWidth="1"/>
    <col min="8203" max="8448" width="9.140625" style="460"/>
    <col min="8449" max="8449" width="5.140625" style="460" customWidth="1"/>
    <col min="8450" max="8457" width="9.140625" style="460"/>
    <col min="8458" max="8458" width="11.140625" style="460" customWidth="1"/>
    <col min="8459" max="8704" width="9.140625" style="460"/>
    <col min="8705" max="8705" width="5.140625" style="460" customWidth="1"/>
    <col min="8706" max="8713" width="9.140625" style="460"/>
    <col min="8714" max="8714" width="11.140625" style="460" customWidth="1"/>
    <col min="8715" max="8960" width="9.140625" style="460"/>
    <col min="8961" max="8961" width="5.140625" style="460" customWidth="1"/>
    <col min="8962" max="8969" width="9.140625" style="460"/>
    <col min="8970" max="8970" width="11.140625" style="460" customWidth="1"/>
    <col min="8971" max="9216" width="9.140625" style="460"/>
    <col min="9217" max="9217" width="5.140625" style="460" customWidth="1"/>
    <col min="9218" max="9225" width="9.140625" style="460"/>
    <col min="9226" max="9226" width="11.140625" style="460" customWidth="1"/>
    <col min="9227" max="9472" width="9.140625" style="460"/>
    <col min="9473" max="9473" width="5.140625" style="460" customWidth="1"/>
    <col min="9474" max="9481" width="9.140625" style="460"/>
    <col min="9482" max="9482" width="11.140625" style="460" customWidth="1"/>
    <col min="9483" max="9728" width="9.140625" style="460"/>
    <col min="9729" max="9729" width="5.140625" style="460" customWidth="1"/>
    <col min="9730" max="9737" width="9.140625" style="460"/>
    <col min="9738" max="9738" width="11.140625" style="460" customWidth="1"/>
    <col min="9739" max="9984" width="9.140625" style="460"/>
    <col min="9985" max="9985" width="5.140625" style="460" customWidth="1"/>
    <col min="9986" max="9993" width="9.140625" style="460"/>
    <col min="9994" max="9994" width="11.140625" style="460" customWidth="1"/>
    <col min="9995" max="10240" width="9.140625" style="460"/>
    <col min="10241" max="10241" width="5.140625" style="460" customWidth="1"/>
    <col min="10242" max="10249" width="9.140625" style="460"/>
    <col min="10250" max="10250" width="11.140625" style="460" customWidth="1"/>
    <col min="10251" max="10496" width="9.140625" style="460"/>
    <col min="10497" max="10497" width="5.140625" style="460" customWidth="1"/>
    <col min="10498" max="10505" width="9.140625" style="460"/>
    <col min="10506" max="10506" width="11.140625" style="460" customWidth="1"/>
    <col min="10507" max="10752" width="9.140625" style="460"/>
    <col min="10753" max="10753" width="5.140625" style="460" customWidth="1"/>
    <col min="10754" max="10761" width="9.140625" style="460"/>
    <col min="10762" max="10762" width="11.140625" style="460" customWidth="1"/>
    <col min="10763" max="11008" width="9.140625" style="460"/>
    <col min="11009" max="11009" width="5.140625" style="460" customWidth="1"/>
    <col min="11010" max="11017" width="9.140625" style="460"/>
    <col min="11018" max="11018" width="11.140625" style="460" customWidth="1"/>
    <col min="11019" max="11264" width="9.140625" style="460"/>
    <col min="11265" max="11265" width="5.140625" style="460" customWidth="1"/>
    <col min="11266" max="11273" width="9.140625" style="460"/>
    <col min="11274" max="11274" width="11.140625" style="460" customWidth="1"/>
    <col min="11275" max="11520" width="9.140625" style="460"/>
    <col min="11521" max="11521" width="5.140625" style="460" customWidth="1"/>
    <col min="11522" max="11529" width="9.140625" style="460"/>
    <col min="11530" max="11530" width="11.140625" style="460" customWidth="1"/>
    <col min="11531" max="11776" width="9.140625" style="460"/>
    <col min="11777" max="11777" width="5.140625" style="460" customWidth="1"/>
    <col min="11778" max="11785" width="9.140625" style="460"/>
    <col min="11786" max="11786" width="11.140625" style="460" customWidth="1"/>
    <col min="11787" max="12032" width="9.140625" style="460"/>
    <col min="12033" max="12033" width="5.140625" style="460" customWidth="1"/>
    <col min="12034" max="12041" width="9.140625" style="460"/>
    <col min="12042" max="12042" width="11.140625" style="460" customWidth="1"/>
    <col min="12043" max="12288" width="9.140625" style="460"/>
    <col min="12289" max="12289" width="5.140625" style="460" customWidth="1"/>
    <col min="12290" max="12297" width="9.140625" style="460"/>
    <col min="12298" max="12298" width="11.140625" style="460" customWidth="1"/>
    <col min="12299" max="12544" width="9.140625" style="460"/>
    <col min="12545" max="12545" width="5.140625" style="460" customWidth="1"/>
    <col min="12546" max="12553" width="9.140625" style="460"/>
    <col min="12554" max="12554" width="11.140625" style="460" customWidth="1"/>
    <col min="12555" max="12800" width="9.140625" style="460"/>
    <col min="12801" max="12801" width="5.140625" style="460" customWidth="1"/>
    <col min="12802" max="12809" width="9.140625" style="460"/>
    <col min="12810" max="12810" width="11.140625" style="460" customWidth="1"/>
    <col min="12811" max="13056" width="9.140625" style="460"/>
    <col min="13057" max="13057" width="5.140625" style="460" customWidth="1"/>
    <col min="13058" max="13065" width="9.140625" style="460"/>
    <col min="13066" max="13066" width="11.140625" style="460" customWidth="1"/>
    <col min="13067" max="13312" width="9.140625" style="460"/>
    <col min="13313" max="13313" width="5.140625" style="460" customWidth="1"/>
    <col min="13314" max="13321" width="9.140625" style="460"/>
    <col min="13322" max="13322" width="11.140625" style="460" customWidth="1"/>
    <col min="13323" max="13568" width="9.140625" style="460"/>
    <col min="13569" max="13569" width="5.140625" style="460" customWidth="1"/>
    <col min="13570" max="13577" width="9.140625" style="460"/>
    <col min="13578" max="13578" width="11.140625" style="460" customWidth="1"/>
    <col min="13579" max="13824" width="9.140625" style="460"/>
    <col min="13825" max="13825" width="5.140625" style="460" customWidth="1"/>
    <col min="13826" max="13833" width="9.140625" style="460"/>
    <col min="13834" max="13834" width="11.140625" style="460" customWidth="1"/>
    <col min="13835" max="14080" width="9.140625" style="460"/>
    <col min="14081" max="14081" width="5.140625" style="460" customWidth="1"/>
    <col min="14082" max="14089" width="9.140625" style="460"/>
    <col min="14090" max="14090" width="11.140625" style="460" customWidth="1"/>
    <col min="14091" max="14336" width="9.140625" style="460"/>
    <col min="14337" max="14337" width="5.140625" style="460" customWidth="1"/>
    <col min="14338" max="14345" width="9.140625" style="460"/>
    <col min="14346" max="14346" width="11.140625" style="460" customWidth="1"/>
    <col min="14347" max="14592" width="9.140625" style="460"/>
    <col min="14593" max="14593" width="5.140625" style="460" customWidth="1"/>
    <col min="14594" max="14601" width="9.140625" style="460"/>
    <col min="14602" max="14602" width="11.140625" style="460" customWidth="1"/>
    <col min="14603" max="14848" width="9.140625" style="460"/>
    <col min="14849" max="14849" width="5.140625" style="460" customWidth="1"/>
    <col min="14850" max="14857" width="9.140625" style="460"/>
    <col min="14858" max="14858" width="11.140625" style="460" customWidth="1"/>
    <col min="14859" max="15104" width="9.140625" style="460"/>
    <col min="15105" max="15105" width="5.140625" style="460" customWidth="1"/>
    <col min="15106" max="15113" width="9.140625" style="460"/>
    <col min="15114" max="15114" width="11.140625" style="460" customWidth="1"/>
    <col min="15115" max="15360" width="9.140625" style="460"/>
    <col min="15361" max="15361" width="5.140625" style="460" customWidth="1"/>
    <col min="15362" max="15369" width="9.140625" style="460"/>
    <col min="15370" max="15370" width="11.140625" style="460" customWidth="1"/>
    <col min="15371" max="15616" width="9.140625" style="460"/>
    <col min="15617" max="15617" width="5.140625" style="460" customWidth="1"/>
    <col min="15618" max="15625" width="9.140625" style="460"/>
    <col min="15626" max="15626" width="11.140625" style="460" customWidth="1"/>
    <col min="15627" max="15872" width="9.140625" style="460"/>
    <col min="15873" max="15873" width="5.140625" style="460" customWidth="1"/>
    <col min="15874" max="15881" width="9.140625" style="460"/>
    <col min="15882" max="15882" width="11.140625" style="460" customWidth="1"/>
    <col min="15883" max="16128" width="9.140625" style="460"/>
    <col min="16129" max="16129" width="5.140625" style="460" customWidth="1"/>
    <col min="16130" max="16137" width="9.140625" style="460"/>
    <col min="16138" max="16138" width="11.140625" style="460" customWidth="1"/>
    <col min="16139" max="16384" width="9.140625" style="460"/>
  </cols>
  <sheetData>
    <row r="1" spans="1:10" ht="20.25">
      <c r="B1" s="613" t="s">
        <v>283</v>
      </c>
      <c r="C1" s="613"/>
      <c r="D1" s="613"/>
      <c r="E1" s="613"/>
      <c r="F1" s="613"/>
      <c r="G1" s="613"/>
      <c r="H1" s="613"/>
      <c r="I1" s="613"/>
      <c r="J1" s="613"/>
    </row>
    <row r="2" spans="1:10" ht="20.25">
      <c r="B2" s="461"/>
      <c r="C2" s="461"/>
      <c r="D2" s="461"/>
      <c r="E2" s="461"/>
      <c r="F2" s="461"/>
      <c r="G2" s="461"/>
      <c r="H2" s="461"/>
      <c r="I2" s="461"/>
      <c r="J2" s="461"/>
    </row>
    <row r="3" spans="1:10" ht="20.25">
      <c r="B3" s="613" t="s">
        <v>327</v>
      </c>
      <c r="C3" s="613"/>
      <c r="D3" s="613"/>
      <c r="E3" s="613"/>
      <c r="F3" s="613"/>
      <c r="G3" s="613"/>
      <c r="H3" s="613"/>
      <c r="I3" s="613"/>
      <c r="J3" s="613"/>
    </row>
    <row r="4" spans="1:10" ht="20.25">
      <c r="B4" s="461"/>
      <c r="C4" s="461"/>
      <c r="D4" s="461"/>
      <c r="E4" s="461"/>
      <c r="F4" s="461"/>
      <c r="G4" s="461"/>
      <c r="H4" s="461"/>
      <c r="I4" s="461"/>
      <c r="J4" s="461"/>
    </row>
    <row r="5" spans="1:10" ht="18">
      <c r="B5" s="614" t="s">
        <v>298</v>
      </c>
      <c r="C5" s="614"/>
      <c r="D5" s="614"/>
      <c r="E5" s="614"/>
      <c r="F5" s="614"/>
      <c r="G5" s="614"/>
      <c r="H5" s="614"/>
      <c r="I5" s="614"/>
      <c r="J5" s="614"/>
    </row>
    <row r="6" spans="1:10">
      <c r="B6" s="462"/>
      <c r="C6" s="462"/>
      <c r="D6" s="462"/>
      <c r="E6" s="462"/>
      <c r="F6" s="462"/>
      <c r="G6" s="462"/>
      <c r="H6" s="462"/>
      <c r="I6" s="462"/>
      <c r="J6" s="462"/>
    </row>
    <row r="7" spans="1:10">
      <c r="A7" s="463">
        <v>1</v>
      </c>
      <c r="B7" s="615" t="s">
        <v>299</v>
      </c>
      <c r="C7" s="615"/>
      <c r="D7" s="615"/>
      <c r="E7" s="615"/>
      <c r="F7" s="615"/>
      <c r="G7" s="615"/>
      <c r="H7" s="615"/>
      <c r="I7" s="615"/>
      <c r="J7" s="615"/>
    </row>
    <row r="8" spans="1:10" ht="34.5" customHeight="1">
      <c r="A8" s="463"/>
      <c r="B8" s="615" t="s">
        <v>300</v>
      </c>
      <c r="C8" s="615"/>
      <c r="D8" s="615"/>
      <c r="E8" s="615"/>
      <c r="F8" s="615"/>
      <c r="G8" s="615"/>
      <c r="H8" s="615"/>
      <c r="I8" s="615"/>
      <c r="J8" s="615"/>
    </row>
    <row r="9" spans="1:10">
      <c r="A9" s="463">
        <v>2</v>
      </c>
      <c r="B9" s="615" t="s">
        <v>314</v>
      </c>
      <c r="C9" s="615"/>
      <c r="D9" s="615"/>
      <c r="E9" s="615"/>
      <c r="F9" s="615"/>
      <c r="G9" s="615"/>
      <c r="H9" s="615"/>
      <c r="I9" s="615"/>
      <c r="J9" s="615"/>
    </row>
    <row r="10" spans="1:10">
      <c r="A10" s="463"/>
      <c r="B10" s="612" t="s">
        <v>315</v>
      </c>
      <c r="C10" s="612"/>
      <c r="D10" s="612"/>
      <c r="E10" s="612"/>
      <c r="F10" s="612"/>
      <c r="G10" s="612"/>
      <c r="H10" s="612"/>
      <c r="I10" s="612"/>
      <c r="J10" s="612"/>
    </row>
    <row r="11" spans="1:10">
      <c r="A11" s="463">
        <v>3</v>
      </c>
      <c r="B11" s="615" t="s">
        <v>317</v>
      </c>
      <c r="C11" s="615" t="s">
        <v>284</v>
      </c>
      <c r="D11" s="615"/>
      <c r="E11" s="615"/>
      <c r="F11" s="615"/>
      <c r="G11" s="615" t="s">
        <v>285</v>
      </c>
      <c r="H11" s="615"/>
      <c r="I11" s="615"/>
      <c r="J11" s="615"/>
    </row>
    <row r="12" spans="1:10">
      <c r="A12" s="463"/>
      <c r="B12" s="612" t="s">
        <v>316</v>
      </c>
      <c r="C12" s="612"/>
      <c r="D12" s="612"/>
      <c r="E12" s="612"/>
      <c r="F12" s="612"/>
      <c r="G12" s="612"/>
      <c r="H12" s="612"/>
      <c r="I12" s="612"/>
      <c r="J12" s="612"/>
    </row>
    <row r="13" spans="1:10">
      <c r="A13" s="463">
        <v>4</v>
      </c>
      <c r="B13" s="615" t="s">
        <v>318</v>
      </c>
      <c r="C13" s="615"/>
      <c r="D13" s="615"/>
      <c r="E13" s="615"/>
      <c r="F13" s="615"/>
      <c r="G13" s="615" t="s">
        <v>286</v>
      </c>
      <c r="H13" s="615"/>
      <c r="I13" s="615"/>
      <c r="J13" s="615"/>
    </row>
    <row r="14" spans="1:10">
      <c r="A14" s="463"/>
      <c r="B14" s="612" t="s">
        <v>319</v>
      </c>
      <c r="C14" s="612"/>
      <c r="D14" s="612"/>
      <c r="E14" s="612"/>
      <c r="F14" s="612"/>
      <c r="G14" s="612"/>
      <c r="H14" s="612"/>
      <c r="I14" s="612"/>
      <c r="J14" s="612"/>
    </row>
    <row r="15" spans="1:10" ht="33.75" customHeight="1">
      <c r="A15" s="463">
        <v>5</v>
      </c>
      <c r="B15" s="615" t="s">
        <v>320</v>
      </c>
      <c r="C15" s="615"/>
      <c r="D15" s="615"/>
      <c r="E15" s="615"/>
      <c r="F15" s="615"/>
      <c r="G15" s="615"/>
      <c r="H15" s="615"/>
      <c r="I15" s="615"/>
      <c r="J15" s="615"/>
    </row>
    <row r="16" spans="1:10">
      <c r="A16" s="464">
        <v>6</v>
      </c>
      <c r="B16" s="615" t="s">
        <v>301</v>
      </c>
      <c r="C16" s="615"/>
      <c r="D16" s="615"/>
      <c r="E16" s="615"/>
      <c r="F16" s="615"/>
      <c r="G16" s="615"/>
      <c r="H16" s="615"/>
      <c r="I16" s="615"/>
      <c r="J16" s="615"/>
    </row>
    <row r="17" spans="1:11">
      <c r="A17" s="464">
        <v>7</v>
      </c>
      <c r="B17" s="615" t="s">
        <v>302</v>
      </c>
      <c r="C17" s="615"/>
      <c r="D17" s="615"/>
      <c r="E17" s="615"/>
      <c r="F17" s="615"/>
      <c r="G17" s="615"/>
      <c r="H17" s="615"/>
      <c r="I17" s="615"/>
      <c r="J17" s="615"/>
    </row>
    <row r="18" spans="1:11">
      <c r="A18" s="463">
        <v>8</v>
      </c>
      <c r="B18" s="615" t="s">
        <v>287</v>
      </c>
      <c r="C18" s="615"/>
      <c r="D18" s="615"/>
      <c r="E18" s="615"/>
      <c r="F18" s="615"/>
      <c r="G18" s="615"/>
      <c r="H18" s="615"/>
      <c r="I18" s="615"/>
      <c r="J18" s="615"/>
    </row>
    <row r="19" spans="1:11">
      <c r="A19" s="463"/>
      <c r="B19" s="615" t="s">
        <v>303</v>
      </c>
      <c r="C19" s="615"/>
      <c r="D19" s="615"/>
      <c r="E19" s="615"/>
      <c r="F19" s="615"/>
      <c r="G19" s="615"/>
      <c r="H19" s="615"/>
      <c r="I19" s="615"/>
      <c r="J19" s="615"/>
    </row>
    <row r="20" spans="1:11">
      <c r="A20" s="463"/>
      <c r="B20" s="615" t="s">
        <v>304</v>
      </c>
      <c r="C20" s="615"/>
      <c r="D20" s="615"/>
      <c r="E20" s="615"/>
      <c r="F20" s="615"/>
      <c r="G20" s="615"/>
      <c r="H20" s="615"/>
      <c r="I20" s="615"/>
      <c r="J20" s="615"/>
    </row>
    <row r="21" spans="1:11">
      <c r="A21" s="463"/>
      <c r="B21" s="615" t="s">
        <v>305</v>
      </c>
      <c r="C21" s="616"/>
      <c r="D21" s="616"/>
      <c r="E21" s="616"/>
      <c r="F21" s="616"/>
      <c r="G21" s="616"/>
      <c r="H21" s="616"/>
      <c r="I21" s="616"/>
      <c r="J21" s="616"/>
    </row>
    <row r="22" spans="1:11">
      <c r="A22" s="463">
        <v>9</v>
      </c>
      <c r="B22" s="615" t="s">
        <v>288</v>
      </c>
      <c r="C22" s="615" t="s">
        <v>284</v>
      </c>
      <c r="D22" s="615"/>
      <c r="E22" s="615"/>
      <c r="F22" s="615"/>
      <c r="G22" s="615" t="s">
        <v>285</v>
      </c>
      <c r="H22" s="615"/>
      <c r="I22" s="615"/>
      <c r="J22" s="615"/>
    </row>
    <row r="23" spans="1:11" ht="15" customHeight="1">
      <c r="A23" s="463">
        <v>10</v>
      </c>
      <c r="B23" s="615" t="s">
        <v>289</v>
      </c>
      <c r="C23" s="615"/>
      <c r="D23" s="615"/>
      <c r="E23" s="615"/>
      <c r="F23" s="615"/>
      <c r="G23" s="615"/>
      <c r="H23" s="615"/>
      <c r="I23" s="615"/>
      <c r="J23" s="615"/>
    </row>
    <row r="24" spans="1:11" ht="15" hidden="1" customHeight="1">
      <c r="A24" s="463">
        <v>11</v>
      </c>
      <c r="B24" s="615" t="s">
        <v>290</v>
      </c>
      <c r="C24" s="615"/>
      <c r="D24" s="615"/>
      <c r="E24" s="615"/>
      <c r="F24" s="615"/>
      <c r="G24" s="615"/>
      <c r="H24" s="615"/>
      <c r="I24" s="615"/>
      <c r="J24" s="615"/>
    </row>
    <row r="25" spans="1:11" ht="15" hidden="1" customHeight="1">
      <c r="A25" s="463">
        <v>12</v>
      </c>
      <c r="B25" s="615" t="s">
        <v>291</v>
      </c>
      <c r="C25" s="615"/>
      <c r="D25" s="615"/>
      <c r="E25" s="615"/>
      <c r="F25" s="615"/>
      <c r="G25" s="615"/>
      <c r="H25" s="615"/>
      <c r="I25" s="615"/>
      <c r="J25" s="615"/>
      <c r="K25" s="465"/>
    </row>
    <row r="26" spans="1:11" ht="15" customHeight="1">
      <c r="A26" s="463">
        <v>11</v>
      </c>
      <c r="B26" s="615" t="s">
        <v>306</v>
      </c>
      <c r="C26" s="615"/>
      <c r="D26" s="615"/>
      <c r="E26" s="615"/>
      <c r="F26" s="615"/>
      <c r="G26" s="615"/>
      <c r="H26" s="615"/>
      <c r="I26" s="615"/>
      <c r="J26" s="615"/>
      <c r="K26" s="465"/>
    </row>
    <row r="27" spans="1:11" ht="31.5" customHeight="1">
      <c r="A27" s="463">
        <v>12</v>
      </c>
      <c r="B27" s="615" t="s">
        <v>321</v>
      </c>
      <c r="C27" s="615"/>
      <c r="D27" s="615"/>
      <c r="E27" s="615"/>
      <c r="F27" s="615"/>
      <c r="G27" s="615"/>
      <c r="H27" s="615"/>
      <c r="I27" s="615"/>
      <c r="J27" s="615"/>
      <c r="K27" s="466"/>
    </row>
    <row r="28" spans="1:11" ht="50.25" customHeight="1">
      <c r="A28" s="463">
        <v>13</v>
      </c>
      <c r="B28" s="615" t="s">
        <v>307</v>
      </c>
      <c r="C28" s="615"/>
      <c r="D28" s="615"/>
      <c r="E28" s="615"/>
      <c r="F28" s="615"/>
      <c r="G28" s="615"/>
      <c r="H28" s="615"/>
      <c r="I28" s="615"/>
      <c r="J28" s="615"/>
    </row>
    <row r="29" spans="1:11" ht="27" hidden="1" customHeight="1">
      <c r="A29" s="463">
        <v>13</v>
      </c>
      <c r="B29" s="615" t="s">
        <v>292</v>
      </c>
      <c r="C29" s="615"/>
      <c r="D29" s="615"/>
      <c r="E29" s="615"/>
      <c r="F29" s="615"/>
      <c r="G29" s="615"/>
      <c r="H29" s="615"/>
      <c r="I29" s="615"/>
      <c r="J29" s="615"/>
      <c r="K29" s="466"/>
    </row>
    <row r="30" spans="1:11" s="468" customFormat="1" ht="27" hidden="1" customHeight="1">
      <c r="A30" s="467">
        <v>13</v>
      </c>
      <c r="B30" s="615" t="s">
        <v>293</v>
      </c>
      <c r="C30" s="615"/>
      <c r="D30" s="615"/>
      <c r="E30" s="615"/>
      <c r="F30" s="615"/>
      <c r="G30" s="615"/>
      <c r="H30" s="615"/>
      <c r="I30" s="615"/>
      <c r="J30" s="615"/>
    </row>
    <row r="31" spans="1:11" ht="66.75" hidden="1" customHeight="1">
      <c r="A31" s="463">
        <v>14</v>
      </c>
      <c r="B31" s="615" t="s">
        <v>308</v>
      </c>
      <c r="C31" s="615"/>
      <c r="D31" s="615"/>
      <c r="E31" s="615"/>
      <c r="F31" s="615"/>
      <c r="G31" s="615"/>
      <c r="H31" s="615"/>
      <c r="I31" s="615"/>
      <c r="J31" s="615"/>
      <c r="K31" s="466"/>
    </row>
    <row r="32" spans="1:11" s="472" customFormat="1" ht="90.75" hidden="1" customHeight="1">
      <c r="A32" s="469"/>
      <c r="B32" s="469" t="s">
        <v>294</v>
      </c>
      <c r="C32" s="469"/>
      <c r="D32" s="470"/>
      <c r="E32" s="471"/>
      <c r="F32" s="469"/>
      <c r="G32" s="471" t="s">
        <v>295</v>
      </c>
      <c r="H32" s="471"/>
      <c r="I32" s="469"/>
      <c r="J32" s="469"/>
    </row>
    <row r="33" spans="1:10" s="472" customFormat="1" ht="18" hidden="1" customHeight="1">
      <c r="A33" s="469"/>
      <c r="B33" s="469"/>
      <c r="C33" s="469"/>
      <c r="D33" s="470"/>
      <c r="E33" s="469"/>
      <c r="F33" s="469"/>
      <c r="G33" s="473" t="s">
        <v>286</v>
      </c>
      <c r="H33" s="471"/>
      <c r="I33" s="469"/>
      <c r="J33" s="469"/>
    </row>
    <row r="34" spans="1:10" s="472" customFormat="1" ht="60" customHeight="1">
      <c r="A34" s="469"/>
      <c r="B34" s="469" t="s">
        <v>296</v>
      </c>
      <c r="C34" s="469"/>
      <c r="D34" s="470"/>
      <c r="E34" s="471"/>
      <c r="F34" s="469"/>
      <c r="G34" s="471" t="s">
        <v>297</v>
      </c>
      <c r="H34" s="471"/>
      <c r="I34" s="469"/>
      <c r="J34" s="469"/>
    </row>
    <row r="35" spans="1:10" s="472" customFormat="1" ht="15" customHeight="1">
      <c r="A35" s="469"/>
      <c r="B35" s="469"/>
      <c r="C35" s="469"/>
      <c r="D35" s="470"/>
      <c r="E35" s="469"/>
      <c r="F35" s="469"/>
      <c r="G35" s="473" t="s">
        <v>286</v>
      </c>
      <c r="H35" s="469"/>
      <c r="I35" s="469"/>
      <c r="J35" s="469"/>
    </row>
  </sheetData>
  <mergeCells count="28">
    <mergeCell ref="B29:J29"/>
    <mergeCell ref="B30:J30"/>
    <mergeCell ref="B31:J31"/>
    <mergeCell ref="B23:J23"/>
    <mergeCell ref="B24:J24"/>
    <mergeCell ref="B25:J25"/>
    <mergeCell ref="B26:J26"/>
    <mergeCell ref="B27:J27"/>
    <mergeCell ref="B28:J28"/>
    <mergeCell ref="B22:J22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10:J10"/>
    <mergeCell ref="B1:J1"/>
    <mergeCell ref="B5:J5"/>
    <mergeCell ref="B7:J7"/>
    <mergeCell ref="B8:J8"/>
    <mergeCell ref="B9:J9"/>
    <mergeCell ref="B3:J3"/>
  </mergeCells>
  <pageMargins left="0.25" right="0.25" top="0.75" bottom="0.75" header="0.3" footer="0.3"/>
  <pageSetup paperSize="9" scale="9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26"/>
  <sheetViews>
    <sheetView view="pageBreakPreview" zoomScale="91" zoomScaleSheetLayoutView="91" workbookViewId="0">
      <selection activeCell="B6" sqref="B6:B7"/>
    </sheetView>
  </sheetViews>
  <sheetFormatPr defaultColWidth="9.140625" defaultRowHeight="13.5"/>
  <cols>
    <col min="1" max="1" width="4.42578125" style="351" customWidth="1"/>
    <col min="2" max="2" width="22.85546875" style="350" customWidth="1"/>
    <col min="3" max="3" width="17" style="350" customWidth="1"/>
    <col min="4" max="7" width="16.7109375" style="350" customWidth="1"/>
    <col min="8" max="8" width="18.42578125" style="350" customWidth="1"/>
    <col min="9" max="16384" width="9.140625" style="350"/>
  </cols>
  <sheetData>
    <row r="1" spans="1:10" s="459" customFormat="1" ht="37.5" customHeight="1">
      <c r="A1" s="457" t="s">
        <v>67</v>
      </c>
      <c r="B1" s="457"/>
      <c r="C1" s="457"/>
      <c r="D1" s="457"/>
      <c r="E1" s="457"/>
      <c r="F1" s="457"/>
      <c r="G1" s="457"/>
      <c r="H1" s="458"/>
    </row>
    <row r="2" spans="1:10" s="459" customFormat="1" ht="27.75" customHeight="1">
      <c r="A2" s="457" t="str">
        <f>+'Ekamut-caxs'!A14:D14</f>
        <v xml:space="preserve">«Թիվ 11 գրադարան» ՀՈԱԿ-ի   </v>
      </c>
      <c r="B2" s="457"/>
      <c r="C2" s="457"/>
      <c r="D2" s="457"/>
      <c r="E2" s="457"/>
      <c r="F2" s="457"/>
      <c r="G2" s="457"/>
      <c r="H2" s="458"/>
    </row>
    <row r="3" spans="1:10" ht="37.5" customHeight="1">
      <c r="A3" s="455" t="s">
        <v>276</v>
      </c>
      <c r="B3" s="455"/>
      <c r="C3" s="455"/>
      <c r="D3" s="455"/>
      <c r="E3" s="455"/>
      <c r="F3" s="455"/>
      <c r="G3" s="455"/>
      <c r="H3" s="456"/>
    </row>
    <row r="5" spans="1:10">
      <c r="H5" s="454" t="s">
        <v>0</v>
      </c>
    </row>
    <row r="6" spans="1:10" ht="48.75" customHeight="1">
      <c r="A6" s="617" t="s">
        <v>3</v>
      </c>
      <c r="B6" s="617" t="s">
        <v>225</v>
      </c>
      <c r="C6" s="617" t="s">
        <v>229</v>
      </c>
      <c r="D6" s="617" t="s">
        <v>255</v>
      </c>
      <c r="E6" s="617"/>
      <c r="F6" s="617"/>
      <c r="G6" s="617"/>
      <c r="H6" s="618" t="s">
        <v>273</v>
      </c>
    </row>
    <row r="7" spans="1:10" ht="48" customHeight="1">
      <c r="A7" s="617"/>
      <c r="B7" s="617"/>
      <c r="C7" s="617"/>
      <c r="D7" s="450" t="s">
        <v>90</v>
      </c>
      <c r="E7" s="450" t="s">
        <v>226</v>
      </c>
      <c r="F7" s="450" t="s">
        <v>227</v>
      </c>
      <c r="G7" s="450" t="s">
        <v>228</v>
      </c>
      <c r="H7" s="619"/>
    </row>
    <row r="8" spans="1:10" s="352" customFormat="1" ht="39.75" customHeight="1">
      <c r="A8" s="355">
        <v>1</v>
      </c>
      <c r="B8" s="451" t="s">
        <v>230</v>
      </c>
      <c r="C8" s="355">
        <v>20.3</v>
      </c>
      <c r="D8" s="355">
        <f>SUM(E8:G8)</f>
        <v>0</v>
      </c>
      <c r="E8" s="365"/>
      <c r="F8" s="365"/>
      <c r="G8" s="452"/>
      <c r="H8" s="451">
        <f>+E8*C8</f>
        <v>0</v>
      </c>
    </row>
    <row r="9" spans="1:10" s="352" customFormat="1" ht="39.75" customHeight="1">
      <c r="A9" s="355" t="s">
        <v>274</v>
      </c>
      <c r="B9" s="451" t="s">
        <v>231</v>
      </c>
      <c r="C9" s="355">
        <v>10.15</v>
      </c>
      <c r="D9" s="355">
        <f t="shared" ref="D9:D14" si="0">SUM(E9:G9)</f>
        <v>0</v>
      </c>
      <c r="E9" s="365"/>
      <c r="F9" s="365"/>
      <c r="G9" s="452"/>
      <c r="H9" s="451">
        <f>+E9*C9</f>
        <v>0</v>
      </c>
    </row>
    <row r="10" spans="1:10" s="352" customFormat="1" ht="42" customHeight="1">
      <c r="A10" s="355">
        <v>2</v>
      </c>
      <c r="B10" s="451" t="s">
        <v>232</v>
      </c>
      <c r="C10" s="355">
        <v>19.3</v>
      </c>
      <c r="D10" s="355">
        <f t="shared" si="0"/>
        <v>0</v>
      </c>
      <c r="E10" s="365"/>
      <c r="F10" s="365"/>
      <c r="G10" s="452"/>
      <c r="H10" s="451">
        <f>+E10*C10</f>
        <v>0</v>
      </c>
    </row>
    <row r="11" spans="1:10" s="352" customFormat="1" ht="42" customHeight="1">
      <c r="A11" s="355" t="s">
        <v>274</v>
      </c>
      <c r="B11" s="451" t="s">
        <v>231</v>
      </c>
      <c r="C11" s="355">
        <v>9.65</v>
      </c>
      <c r="D11" s="355">
        <f t="shared" si="0"/>
        <v>0</v>
      </c>
      <c r="E11" s="365"/>
      <c r="F11" s="365"/>
      <c r="G11" s="452"/>
      <c r="H11" s="451">
        <f>+E11*C11</f>
        <v>0</v>
      </c>
    </row>
    <row r="12" spans="1:10" s="352" customFormat="1" ht="37.5" customHeight="1">
      <c r="A12" s="355">
        <v>3</v>
      </c>
      <c r="B12" s="451" t="s">
        <v>233</v>
      </c>
      <c r="C12" s="355">
        <v>15</v>
      </c>
      <c r="D12" s="355">
        <f t="shared" si="0"/>
        <v>0</v>
      </c>
      <c r="E12" s="365"/>
      <c r="F12" s="365"/>
      <c r="G12" s="452"/>
      <c r="H12" s="451">
        <f t="shared" ref="H12:H15" si="1">+E12*C12</f>
        <v>0</v>
      </c>
    </row>
    <row r="13" spans="1:10" s="352" customFormat="1" ht="37.5" customHeight="1">
      <c r="A13" s="355">
        <v>4</v>
      </c>
      <c r="B13" s="451" t="s">
        <v>234</v>
      </c>
      <c r="C13" s="355">
        <v>9.3000000000000007</v>
      </c>
      <c r="D13" s="355">
        <f t="shared" si="0"/>
        <v>0</v>
      </c>
      <c r="E13" s="365"/>
      <c r="F13" s="365"/>
      <c r="G13" s="452"/>
      <c r="H13" s="451">
        <f t="shared" si="1"/>
        <v>0</v>
      </c>
    </row>
    <row r="14" spans="1:10" s="352" customFormat="1" ht="37.5" customHeight="1">
      <c r="A14" s="355">
        <v>5</v>
      </c>
      <c r="B14" s="451" t="s">
        <v>235</v>
      </c>
      <c r="C14" s="355">
        <v>8.6999999999999993</v>
      </c>
      <c r="D14" s="355">
        <f t="shared" si="0"/>
        <v>0</v>
      </c>
      <c r="E14" s="365"/>
      <c r="F14" s="365"/>
      <c r="G14" s="452"/>
      <c r="H14" s="451">
        <f t="shared" si="1"/>
        <v>0</v>
      </c>
    </row>
    <row r="15" spans="1:10" s="352" customFormat="1" ht="44.25" customHeight="1">
      <c r="A15" s="355"/>
      <c r="B15" s="451" t="s">
        <v>69</v>
      </c>
      <c r="C15" s="355"/>
      <c r="D15" s="355">
        <f>SUM(D8:D14)</f>
        <v>0</v>
      </c>
      <c r="E15" s="355">
        <f>SUM(E8:E14)</f>
        <v>0</v>
      </c>
      <c r="F15" s="355">
        <f t="shared" ref="F15" si="2">SUM(F8:F14)</f>
        <v>0</v>
      </c>
      <c r="G15" s="453"/>
      <c r="H15" s="451">
        <f t="shared" si="1"/>
        <v>0</v>
      </c>
      <c r="I15" s="352">
        <f>SUM(H8:H14)</f>
        <v>0</v>
      </c>
      <c r="J15" s="352">
        <f>+H15-I15</f>
        <v>0</v>
      </c>
    </row>
    <row r="16" spans="1:10" s="352" customFormat="1" ht="44.25" customHeight="1">
      <c r="A16" s="355"/>
      <c r="B16" s="451" t="s">
        <v>275</v>
      </c>
      <c r="C16" s="355"/>
      <c r="D16" s="355">
        <f>SUM(E16:G16)</f>
        <v>0</v>
      </c>
      <c r="E16" s="355">
        <f t="shared" ref="E16:G16" si="3">+E15-E11-E9</f>
        <v>0</v>
      </c>
      <c r="F16" s="355">
        <f t="shared" si="3"/>
        <v>0</v>
      </c>
      <c r="G16" s="355">
        <f t="shared" si="3"/>
        <v>0</v>
      </c>
      <c r="H16" s="451"/>
    </row>
    <row r="17" spans="2:7" ht="20.25" customHeight="1">
      <c r="B17" s="349"/>
    </row>
    <row r="18" spans="2:7" ht="20.25" customHeight="1">
      <c r="B18" s="349"/>
    </row>
    <row r="19" spans="2:7" ht="20.25" customHeight="1">
      <c r="B19" s="349"/>
    </row>
    <row r="20" spans="2:7" ht="23.25" customHeight="1">
      <c r="B20" s="353" t="s">
        <v>2</v>
      </c>
      <c r="D20" s="621" t="str">
        <f>+'Ekamut-caxs'!C81</f>
        <v>Քրիստինա Թումաղյան</v>
      </c>
      <c r="E20" s="621"/>
      <c r="F20" s="621"/>
      <c r="G20" s="621"/>
    </row>
    <row r="21" spans="2:7" ht="11.25" customHeight="1">
      <c r="B21" s="354" t="s">
        <v>4</v>
      </c>
      <c r="D21" s="622" t="s">
        <v>5</v>
      </c>
      <c r="E21" s="622"/>
      <c r="F21" s="622"/>
      <c r="G21" s="622"/>
    </row>
    <row r="22" spans="2:7" ht="24" customHeight="1">
      <c r="B22" s="352" t="s">
        <v>6</v>
      </c>
      <c r="D22" s="621" t="str">
        <f>+'Ekamut-caxs'!C83</f>
        <v>Իրինա Եսայան</v>
      </c>
      <c r="E22" s="621"/>
      <c r="F22" s="621"/>
      <c r="G22" s="621"/>
    </row>
    <row r="23" spans="2:7" ht="16.5" customHeight="1">
      <c r="B23" s="351" t="s">
        <v>187</v>
      </c>
      <c r="D23" s="620" t="s">
        <v>5</v>
      </c>
      <c r="E23" s="620"/>
      <c r="F23" s="620"/>
      <c r="G23" s="620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Texekanq Himnavorum Bacatragir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https://mul2.yerevan.am/tasks/1944660/oneclick?token=6ef6abd717da73692442ecfc66af5fd9</cp:keywords>
  <cp:lastModifiedBy>Lusine Petrosyan</cp:lastModifiedBy>
  <cp:lastPrinted>2024-12-03T08:49:45Z</cp:lastPrinted>
  <dcterms:created xsi:type="dcterms:W3CDTF">1996-10-14T23:33:28Z</dcterms:created>
  <dcterms:modified xsi:type="dcterms:W3CDTF">2024-12-29T16:16:27Z</dcterms:modified>
</cp:coreProperties>
</file>